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555" windowWidth="11250" windowHeight="9270" tabRatio="631"/>
  </bookViews>
  <sheets>
    <sheet name="16" sheetId="185" r:id="rId1"/>
  </sheets>
  <definedNames>
    <definedName name="_xlnm._FilterDatabase" localSheetId="0" hidden="1">'16'!$C$14:$X$74</definedName>
    <definedName name="_xlnm.Print_Area" localSheetId="0">'16'!$A$1:$X$146</definedName>
  </definedNames>
  <calcPr calcId="125725"/>
</workbook>
</file>

<file path=xl/calcChain.xml><?xml version="1.0" encoding="utf-8"?>
<calcChain xmlns="http://schemas.openxmlformats.org/spreadsheetml/2006/main">
  <c r="I23" i="185"/>
  <c r="J23"/>
  <c r="K23"/>
  <c r="L23"/>
  <c r="M23"/>
  <c r="N23"/>
  <c r="O23"/>
  <c r="P23"/>
  <c r="Q23"/>
  <c r="R23"/>
  <c r="S23"/>
  <c r="T23"/>
  <c r="U23"/>
  <c r="V23"/>
  <c r="W23"/>
  <c r="X23"/>
  <c r="H23"/>
  <c r="D23"/>
  <c r="R35"/>
  <c r="S35"/>
  <c r="T35"/>
  <c r="U35"/>
  <c r="V35"/>
  <c r="W35"/>
  <c r="X35"/>
  <c r="R39"/>
  <c r="S39"/>
  <c r="T39"/>
  <c r="U39"/>
  <c r="V39"/>
  <c r="W39"/>
  <c r="X39"/>
  <c r="R43"/>
  <c r="R42" s="1"/>
  <c r="S43"/>
  <c r="S42" s="1"/>
  <c r="T43"/>
  <c r="U43"/>
  <c r="V43"/>
  <c r="V42" s="1"/>
  <c r="W43"/>
  <c r="W42" s="1"/>
  <c r="X43"/>
  <c r="R47"/>
  <c r="S47"/>
  <c r="T47"/>
  <c r="U47"/>
  <c r="V47"/>
  <c r="W47"/>
  <c r="X47"/>
  <c r="R53"/>
  <c r="R51" s="1"/>
  <c r="S53"/>
  <c r="S51" s="1"/>
  <c r="T53"/>
  <c r="T51" s="1"/>
  <c r="U53"/>
  <c r="U51" s="1"/>
  <c r="V53"/>
  <c r="V51" s="1"/>
  <c r="W53"/>
  <c r="W51" s="1"/>
  <c r="X53"/>
  <c r="X51" s="1"/>
  <c r="R63"/>
  <c r="R62" s="1"/>
  <c r="R61" s="1"/>
  <c r="S63"/>
  <c r="T63"/>
  <c r="U63"/>
  <c r="U62" s="1"/>
  <c r="U61" s="1"/>
  <c r="V63"/>
  <c r="V62" s="1"/>
  <c r="V61" s="1"/>
  <c r="W63"/>
  <c r="X63"/>
  <c r="R67"/>
  <c r="S67"/>
  <c r="T67"/>
  <c r="U67"/>
  <c r="V67"/>
  <c r="W67"/>
  <c r="X67"/>
  <c r="R70"/>
  <c r="S70"/>
  <c r="T70"/>
  <c r="U70"/>
  <c r="V70"/>
  <c r="W70"/>
  <c r="X70"/>
  <c r="R75"/>
  <c r="R74" s="1"/>
  <c r="S75"/>
  <c r="S74" s="1"/>
  <c r="T75"/>
  <c r="T74" s="1"/>
  <c r="U75"/>
  <c r="U74" s="1"/>
  <c r="V75"/>
  <c r="V74" s="1"/>
  <c r="W75"/>
  <c r="W74" s="1"/>
  <c r="X75"/>
  <c r="X74" s="1"/>
  <c r="R78"/>
  <c r="S78"/>
  <c r="T78"/>
  <c r="U78"/>
  <c r="V78"/>
  <c r="W78"/>
  <c r="X78"/>
  <c r="R81"/>
  <c r="S81"/>
  <c r="T81"/>
  <c r="U81"/>
  <c r="V81"/>
  <c r="W81"/>
  <c r="X81"/>
  <c r="R86"/>
  <c r="S86"/>
  <c r="T86"/>
  <c r="U86"/>
  <c r="V86"/>
  <c r="W86"/>
  <c r="X86"/>
  <c r="Q35"/>
  <c r="Q39"/>
  <c r="Q42"/>
  <c r="Q43"/>
  <c r="Q47"/>
  <c r="Q53"/>
  <c r="Q51" s="1"/>
  <c r="Q63"/>
  <c r="Q62" s="1"/>
  <c r="Q67"/>
  <c r="Q70"/>
  <c r="Q75"/>
  <c r="Q74" s="1"/>
  <c r="Q78"/>
  <c r="Q81"/>
  <c r="Q86"/>
  <c r="N35"/>
  <c r="O35"/>
  <c r="P35"/>
  <c r="N39"/>
  <c r="O39"/>
  <c r="P39"/>
  <c r="N43"/>
  <c r="O43"/>
  <c r="P43"/>
  <c r="N47"/>
  <c r="O47"/>
  <c r="P47"/>
  <c r="O51"/>
  <c r="N53"/>
  <c r="N51" s="1"/>
  <c r="O53"/>
  <c r="P53"/>
  <c r="P51" s="1"/>
  <c r="O62"/>
  <c r="N63"/>
  <c r="O63"/>
  <c r="P63"/>
  <c r="P62" s="1"/>
  <c r="P61" s="1"/>
  <c r="N67"/>
  <c r="N62" s="1"/>
  <c r="O67"/>
  <c r="P67"/>
  <c r="N70"/>
  <c r="O70"/>
  <c r="P70"/>
  <c r="O74"/>
  <c r="N75"/>
  <c r="N74" s="1"/>
  <c r="O75"/>
  <c r="P75"/>
  <c r="P74" s="1"/>
  <c r="N78"/>
  <c r="O78"/>
  <c r="P78"/>
  <c r="N81"/>
  <c r="O81"/>
  <c r="P81"/>
  <c r="N86"/>
  <c r="O86"/>
  <c r="P86"/>
  <c r="L35"/>
  <c r="M35"/>
  <c r="L39"/>
  <c r="M39"/>
  <c r="L43"/>
  <c r="L42" s="1"/>
  <c r="M43"/>
  <c r="L47"/>
  <c r="M47"/>
  <c r="M42" s="1"/>
  <c r="L51"/>
  <c r="L53"/>
  <c r="M53"/>
  <c r="M51" s="1"/>
  <c r="L63"/>
  <c r="L62" s="1"/>
  <c r="M63"/>
  <c r="L67"/>
  <c r="M67"/>
  <c r="L70"/>
  <c r="M70"/>
  <c r="L75"/>
  <c r="L74" s="1"/>
  <c r="M75"/>
  <c r="M74" s="1"/>
  <c r="L78"/>
  <c r="M78"/>
  <c r="L81"/>
  <c r="M81"/>
  <c r="L86"/>
  <c r="M86"/>
  <c r="O61" l="1"/>
  <c r="O34"/>
  <c r="W62"/>
  <c r="W61" s="1"/>
  <c r="M34"/>
  <c r="N42"/>
  <c r="P34"/>
  <c r="X62"/>
  <c r="T62"/>
  <c r="X42"/>
  <c r="X34" s="1"/>
  <c r="T42"/>
  <c r="T34" s="1"/>
  <c r="T33" s="1"/>
  <c r="N61"/>
  <c r="Q61"/>
  <c r="S62"/>
  <c r="S61" s="1"/>
  <c r="M62"/>
  <c r="M61" s="1"/>
  <c r="P42"/>
  <c r="O42"/>
  <c r="Q34"/>
  <c r="Q33" s="1"/>
  <c r="U42"/>
  <c r="U34" s="1"/>
  <c r="U33" s="1"/>
  <c r="V34"/>
  <c r="V33" s="1"/>
  <c r="W34"/>
  <c r="W33" s="1"/>
  <c r="X61"/>
  <c r="T61"/>
  <c r="R34"/>
  <c r="R33" s="1"/>
  <c r="S34"/>
  <c r="N34"/>
  <c r="N33" s="1"/>
  <c r="P33"/>
  <c r="L34"/>
  <c r="L61"/>
  <c r="D144"/>
  <c r="D140"/>
  <c r="D137"/>
  <c r="D133" s="1"/>
  <c r="D130"/>
  <c r="D127"/>
  <c r="D126" s="1"/>
  <c r="D101"/>
  <c r="D98"/>
  <c r="D95"/>
  <c r="D86"/>
  <c r="H81"/>
  <c r="I81"/>
  <c r="J81"/>
  <c r="K81"/>
  <c r="D81"/>
  <c r="D78"/>
  <c r="D75"/>
  <c r="D74" s="1"/>
  <c r="D70"/>
  <c r="D67"/>
  <c r="D63"/>
  <c r="D53"/>
  <c r="D51" s="1"/>
  <c r="D47"/>
  <c r="D43"/>
  <c r="D39"/>
  <c r="D35"/>
  <c r="S33" l="1"/>
  <c r="O33"/>
  <c r="M33"/>
  <c r="X33"/>
  <c r="L33"/>
  <c r="D94"/>
  <c r="D62"/>
  <c r="D61" s="1"/>
  <c r="D18" s="1"/>
  <c r="D42"/>
  <c r="D34" s="1"/>
  <c r="D31"/>
  <c r="D30"/>
  <c r="D29"/>
  <c r="D28"/>
  <c r="D27"/>
  <c r="D26"/>
  <c r="D25"/>
  <c r="D22"/>
  <c r="D21"/>
  <c r="D20"/>
  <c r="D19"/>
  <c r="H47"/>
  <c r="I47"/>
  <c r="J47"/>
  <c r="K47"/>
  <c r="H31"/>
  <c r="W30"/>
  <c r="H29"/>
  <c r="I29"/>
  <c r="J29"/>
  <c r="K29"/>
  <c r="L29"/>
  <c r="M29"/>
  <c r="N29"/>
  <c r="O29"/>
  <c r="P29"/>
  <c r="Q29"/>
  <c r="R29"/>
  <c r="S29"/>
  <c r="T29"/>
  <c r="U29"/>
  <c r="V29"/>
  <c r="W29"/>
  <c r="X29"/>
  <c r="I26"/>
  <c r="Q26"/>
  <c r="U26"/>
  <c r="H25"/>
  <c r="X25"/>
  <c r="H21"/>
  <c r="I21"/>
  <c r="J21"/>
  <c r="K21"/>
  <c r="L21"/>
  <c r="M21"/>
  <c r="N21"/>
  <c r="O21"/>
  <c r="P21"/>
  <c r="Q21"/>
  <c r="R21"/>
  <c r="S21"/>
  <c r="T21"/>
  <c r="U21"/>
  <c r="V21"/>
  <c r="W21"/>
  <c r="X21"/>
  <c r="H20"/>
  <c r="I20"/>
  <c r="J20"/>
  <c r="K20"/>
  <c r="L20"/>
  <c r="M20"/>
  <c r="N20"/>
  <c r="O20"/>
  <c r="P20"/>
  <c r="Q20"/>
  <c r="R20"/>
  <c r="S20"/>
  <c r="T20"/>
  <c r="U20"/>
  <c r="V20"/>
  <c r="W20"/>
  <c r="X20"/>
  <c r="H144"/>
  <c r="I144"/>
  <c r="I31" s="1"/>
  <c r="J144"/>
  <c r="J31" s="1"/>
  <c r="K144"/>
  <c r="K31" s="1"/>
  <c r="L144"/>
  <c r="L31" s="1"/>
  <c r="M144"/>
  <c r="M31" s="1"/>
  <c r="N144"/>
  <c r="N31" s="1"/>
  <c r="O144"/>
  <c r="O31" s="1"/>
  <c r="P144"/>
  <c r="P31" s="1"/>
  <c r="Q144"/>
  <c r="Q31" s="1"/>
  <c r="R144"/>
  <c r="R31" s="1"/>
  <c r="S144"/>
  <c r="S31" s="1"/>
  <c r="T144"/>
  <c r="T31" s="1"/>
  <c r="U144"/>
  <c r="U31" s="1"/>
  <c r="V144"/>
  <c r="V31" s="1"/>
  <c r="W144"/>
  <c r="W31" s="1"/>
  <c r="X144"/>
  <c r="X31" s="1"/>
  <c r="H140"/>
  <c r="H30" s="1"/>
  <c r="I140"/>
  <c r="I30" s="1"/>
  <c r="J140"/>
  <c r="J30" s="1"/>
  <c r="K140"/>
  <c r="K30" s="1"/>
  <c r="L140"/>
  <c r="L30" s="1"/>
  <c r="M140"/>
  <c r="M30" s="1"/>
  <c r="N140"/>
  <c r="N30" s="1"/>
  <c r="O140"/>
  <c r="O30" s="1"/>
  <c r="P140"/>
  <c r="P30" s="1"/>
  <c r="Q140"/>
  <c r="Q30" s="1"/>
  <c r="R140"/>
  <c r="R30" s="1"/>
  <c r="S140"/>
  <c r="S30" s="1"/>
  <c r="T140"/>
  <c r="T30" s="1"/>
  <c r="U140"/>
  <c r="U30" s="1"/>
  <c r="V140"/>
  <c r="V30" s="1"/>
  <c r="W140"/>
  <c r="X140"/>
  <c r="X30" s="1"/>
  <c r="H137"/>
  <c r="H133" s="1"/>
  <c r="H28" s="1"/>
  <c r="I137"/>
  <c r="I133" s="1"/>
  <c r="I28" s="1"/>
  <c r="J137"/>
  <c r="J133" s="1"/>
  <c r="J28" s="1"/>
  <c r="K137"/>
  <c r="K133" s="1"/>
  <c r="K28" s="1"/>
  <c r="L137"/>
  <c r="L133" s="1"/>
  <c r="L28" s="1"/>
  <c r="M137"/>
  <c r="M133" s="1"/>
  <c r="M28" s="1"/>
  <c r="N137"/>
  <c r="N133" s="1"/>
  <c r="N28" s="1"/>
  <c r="O137"/>
  <c r="O133" s="1"/>
  <c r="O28" s="1"/>
  <c r="P137"/>
  <c r="P133" s="1"/>
  <c r="P28" s="1"/>
  <c r="Q137"/>
  <c r="Q133" s="1"/>
  <c r="Q28" s="1"/>
  <c r="R137"/>
  <c r="R133" s="1"/>
  <c r="R28" s="1"/>
  <c r="S137"/>
  <c r="T137"/>
  <c r="T133" s="1"/>
  <c r="T28" s="1"/>
  <c r="U137"/>
  <c r="U133" s="1"/>
  <c r="U28" s="1"/>
  <c r="V137"/>
  <c r="V133" s="1"/>
  <c r="V28" s="1"/>
  <c r="W137"/>
  <c r="W133" s="1"/>
  <c r="W28" s="1"/>
  <c r="X137"/>
  <c r="X133" s="1"/>
  <c r="X28" s="1"/>
  <c r="S133"/>
  <c r="S28" s="1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H127"/>
  <c r="I127"/>
  <c r="J127"/>
  <c r="K127"/>
  <c r="L127"/>
  <c r="M127"/>
  <c r="M126" s="1"/>
  <c r="M27" s="1"/>
  <c r="N127"/>
  <c r="O127"/>
  <c r="P127"/>
  <c r="Q127"/>
  <c r="Q126" s="1"/>
  <c r="Q27" s="1"/>
  <c r="R127"/>
  <c r="S127"/>
  <c r="T127"/>
  <c r="U127"/>
  <c r="U126" s="1"/>
  <c r="U27" s="1"/>
  <c r="V127"/>
  <c r="W127"/>
  <c r="X127"/>
  <c r="I126"/>
  <c r="I27" s="1"/>
  <c r="H26"/>
  <c r="J26"/>
  <c r="K26"/>
  <c r="L26"/>
  <c r="M26"/>
  <c r="N26"/>
  <c r="O26"/>
  <c r="P26"/>
  <c r="R26"/>
  <c r="S26"/>
  <c r="T26"/>
  <c r="V26"/>
  <c r="W26"/>
  <c r="X26"/>
  <c r="J25"/>
  <c r="K25"/>
  <c r="L25"/>
  <c r="N25"/>
  <c r="O25"/>
  <c r="P25"/>
  <c r="R25"/>
  <c r="S25"/>
  <c r="T25"/>
  <c r="V25"/>
  <c r="W25"/>
  <c r="I25"/>
  <c r="M25"/>
  <c r="Q25"/>
  <c r="U25"/>
  <c r="H86"/>
  <c r="H22" s="1"/>
  <c r="I86"/>
  <c r="I22" s="1"/>
  <c r="J86"/>
  <c r="J22" s="1"/>
  <c r="K86"/>
  <c r="K22" s="1"/>
  <c r="L22"/>
  <c r="M22"/>
  <c r="N22"/>
  <c r="O22"/>
  <c r="P22"/>
  <c r="Q22"/>
  <c r="R22"/>
  <c r="S22"/>
  <c r="T22"/>
  <c r="U22"/>
  <c r="V22"/>
  <c r="W22"/>
  <c r="X22"/>
  <c r="H78"/>
  <c r="H19" s="1"/>
  <c r="I78"/>
  <c r="I19" s="1"/>
  <c r="J78"/>
  <c r="J19" s="1"/>
  <c r="K78"/>
  <c r="K19" s="1"/>
  <c r="L19"/>
  <c r="M19"/>
  <c r="N19"/>
  <c r="O19"/>
  <c r="P19"/>
  <c r="Q19"/>
  <c r="R19"/>
  <c r="S19"/>
  <c r="T19"/>
  <c r="U19"/>
  <c r="V19"/>
  <c r="W19"/>
  <c r="X19"/>
  <c r="H75"/>
  <c r="H74" s="1"/>
  <c r="I75"/>
  <c r="J75"/>
  <c r="J74" s="1"/>
  <c r="K75"/>
  <c r="K74" s="1"/>
  <c r="I74"/>
  <c r="H70"/>
  <c r="I70"/>
  <c r="J70"/>
  <c r="K70"/>
  <c r="H67"/>
  <c r="I67"/>
  <c r="J67"/>
  <c r="K67"/>
  <c r="H63"/>
  <c r="I63"/>
  <c r="J63"/>
  <c r="K63"/>
  <c r="H53"/>
  <c r="H51" s="1"/>
  <c r="I53"/>
  <c r="J53"/>
  <c r="K53"/>
  <c r="K51" s="1"/>
  <c r="I51"/>
  <c r="J51"/>
  <c r="H43"/>
  <c r="I43"/>
  <c r="J43"/>
  <c r="J42" s="1"/>
  <c r="K43"/>
  <c r="H39"/>
  <c r="I39"/>
  <c r="J39"/>
  <c r="K39"/>
  <c r="H35"/>
  <c r="I35"/>
  <c r="J35"/>
  <c r="K35"/>
  <c r="I62" l="1"/>
  <c r="I61" s="1"/>
  <c r="I18" s="1"/>
  <c r="I16" s="1"/>
  <c r="D33"/>
  <c r="X24"/>
  <c r="T24"/>
  <c r="D24"/>
  <c r="P17"/>
  <c r="H42"/>
  <c r="H34" s="1"/>
  <c r="H17" s="1"/>
  <c r="M17"/>
  <c r="N17"/>
  <c r="W17"/>
  <c r="S17"/>
  <c r="O17"/>
  <c r="K42"/>
  <c r="K34" s="1"/>
  <c r="K17" s="1"/>
  <c r="D17"/>
  <c r="D16" s="1"/>
  <c r="I42"/>
  <c r="I34" s="1"/>
  <c r="I17" s="1"/>
  <c r="T17"/>
  <c r="L17"/>
  <c r="V17"/>
  <c r="R17"/>
  <c r="J34"/>
  <c r="J17" s="1"/>
  <c r="X17"/>
  <c r="Q17"/>
  <c r="P24"/>
  <c r="L24"/>
  <c r="U24"/>
  <c r="Q24"/>
  <c r="M24"/>
  <c r="I24"/>
  <c r="W24"/>
  <c r="H24"/>
  <c r="U17"/>
  <c r="V126"/>
  <c r="V27" s="1"/>
  <c r="R126"/>
  <c r="R27" s="1"/>
  <c r="N126"/>
  <c r="N27" s="1"/>
  <c r="J126"/>
  <c r="J27" s="1"/>
  <c r="X126"/>
  <c r="T126"/>
  <c r="P126"/>
  <c r="P27" s="1"/>
  <c r="L126"/>
  <c r="L27" s="1"/>
  <c r="H126"/>
  <c r="H27" s="1"/>
  <c r="W126"/>
  <c r="S126"/>
  <c r="S27" s="1"/>
  <c r="O126"/>
  <c r="O27" s="1"/>
  <c r="K126"/>
  <c r="K27" s="1"/>
  <c r="S24"/>
  <c r="K24"/>
  <c r="R24"/>
  <c r="J62"/>
  <c r="J61" s="1"/>
  <c r="H62"/>
  <c r="H61" s="1"/>
  <c r="K62"/>
  <c r="K61" s="1"/>
  <c r="D15" l="1"/>
  <c r="I33"/>
  <c r="X27"/>
  <c r="W27"/>
  <c r="T27"/>
  <c r="N24"/>
  <c r="J24"/>
  <c r="V24"/>
  <c r="O24"/>
  <c r="O18"/>
  <c r="O16" s="1"/>
  <c r="H33"/>
  <c r="H18"/>
  <c r="H16" s="1"/>
  <c r="X18"/>
  <c r="X16" s="1"/>
  <c r="U18"/>
  <c r="U16" s="1"/>
  <c r="U15" s="1"/>
  <c r="K33"/>
  <c r="K18"/>
  <c r="K16" s="1"/>
  <c r="R18"/>
  <c r="R16" s="1"/>
  <c r="T18"/>
  <c r="T16" s="1"/>
  <c r="V18"/>
  <c r="V16" s="1"/>
  <c r="W18"/>
  <c r="W16" s="1"/>
  <c r="P18"/>
  <c r="P16" s="1"/>
  <c r="N18"/>
  <c r="N16" s="1"/>
  <c r="M18"/>
  <c r="M16" s="1"/>
  <c r="M15" s="1"/>
  <c r="S18"/>
  <c r="S16" s="1"/>
  <c r="L18"/>
  <c r="L16" s="1"/>
  <c r="J33"/>
  <c r="J18"/>
  <c r="J16" s="1"/>
  <c r="Q18"/>
  <c r="Q16" s="1"/>
  <c r="Q15" s="1"/>
  <c r="I15"/>
  <c r="O15" l="1"/>
  <c r="W15"/>
  <c r="N15"/>
  <c r="P15"/>
  <c r="J15"/>
  <c r="S15"/>
  <c r="L15"/>
  <c r="V15"/>
  <c r="R15"/>
  <c r="T15"/>
  <c r="K15"/>
  <c r="X15"/>
  <c r="H15"/>
</calcChain>
</file>

<file path=xl/sharedStrings.xml><?xml version="1.0" encoding="utf-8"?>
<sst xmlns="http://schemas.openxmlformats.org/spreadsheetml/2006/main" count="1419" uniqueCount="322">
  <si>
    <t>к приказу Минэнерго России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</si>
  <si>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</si>
  <si>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</si>
  <si>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</si>
  <si>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</si>
  <si>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</si>
  <si>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</si>
  <si>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</si>
  <si>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</si>
  <si>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</si>
  <si>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</si>
  <si>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</si>
  <si>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</si>
  <si>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</si>
  <si>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</si>
  <si>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</si>
  <si>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</si>
  <si>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</si>
  <si>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</si>
  <si>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Год определения показателей оценки технического состояния и последствий отказа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</si>
  <si>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</si>
  <si>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</si>
  <si>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Необходимость замены физически изношенного оборудования подтверждается  результатами: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</si>
  <si>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</si>
  <si>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</si>
  <si>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</si>
  <si>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</si>
  <si>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</si>
  <si>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</si>
  <si>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</si>
  <si>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</si>
  <si>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1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</si>
  <si>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</si>
  <si>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</si>
  <si>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</si>
  <si>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</si>
  <si>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</si>
  <si>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</si>
  <si>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</si>
  <si>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</si>
  <si>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</si>
  <si>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1.2.2.3</t>
  </si>
  <si>
    <t>1.2.2.4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</si>
  <si>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</si>
  <si>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</si>
  <si>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Модернизация, техническое перевооружение, всего, в том числе:</t>
  </si>
  <si>
    <t>Г</t>
  </si>
  <si>
    <t>нд</t>
  </si>
  <si>
    <t xml:space="preserve">Форма 16. Краткое описание инвестиционной программы. Обоснование необходимости реализации инвестиционных проектов </t>
  </si>
  <si>
    <t>от 05.05.2016 № 380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</si>
  <si>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</si>
  <si>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</si>
  <si>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</si>
  <si>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</si>
  <si>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</si>
  <si>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</si>
  <si>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</si>
  <si>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</si>
  <si>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</si>
  <si>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</si>
  <si>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</si>
  <si>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</si>
  <si>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</si>
  <si>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</si>
  <si>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</si>
  <si>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</si>
  <si>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</si>
  <si>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</si>
  <si>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</si>
  <si>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</si>
  <si>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</si>
  <si>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</si>
  <si>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</si>
  <si>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</si>
  <si>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</si>
  <si>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</si>
  <si>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</si>
  <si>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</si>
  <si>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</si>
  <si>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</si>
  <si>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Иные инвестиционные проекты, всего</t>
  </si>
  <si>
    <t>Камчатский край, Усть-Большерецкий район, п. Октябрьский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</si>
  <si>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</si>
  <si>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</si>
  <si>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</si>
  <si>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</si>
  <si>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</si>
  <si>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</si>
  <si>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</si>
  <si>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</si>
  <si>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</si>
  <si>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</si>
  <si>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</si>
  <si>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</si>
  <si>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</si>
  <si>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</si>
  <si>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</si>
  <si>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</si>
  <si>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</si>
  <si>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</si>
  <si>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</si>
  <si>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</si>
  <si>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</si>
  <si>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</si>
  <si>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</si>
  <si>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</si>
  <si>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</si>
  <si>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</si>
  <si>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</si>
  <si>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</si>
  <si>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</si>
  <si>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</si>
  <si>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</si>
  <si>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1.1.1.4.2.1</t>
  </si>
  <si>
    <t>Технологическое присоединение ООО "Западное-М": реконструкция ВЛ</t>
  </si>
  <si>
    <t>J_КЭС_007</t>
  </si>
  <si>
    <t>1.1.1.4.2.2</t>
  </si>
  <si>
    <t>Технологическое присоединение ООО "Лойд-Фиш": строительство КЛ; монтаж дополнительных ячеек</t>
  </si>
  <si>
    <t>J_КЭС_008</t>
  </si>
  <si>
    <t>1.1.1.4.2.3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</si>
  <si>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</si>
  <si>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</si>
  <si>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1.1.1.4.2.4</t>
  </si>
  <si>
    <t>Технологическое присоединение ООО "Камчатскрыба": реконструкция ТП</t>
  </si>
  <si>
    <t>J_КЭС_010</t>
  </si>
  <si>
    <t>1.1.1.4.2.5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</si>
  <si>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</si>
  <si>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</si>
  <si>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>1.1.1.4.2.6</t>
  </si>
  <si>
    <t>Технологическое присоединение ООО "КамРыба"</t>
  </si>
  <si>
    <t>J_КЭС_012</t>
  </si>
  <si>
    <t>1.1.1.4.2.7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</si>
  <si>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</si>
  <si>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</si>
  <si>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</si>
  <si>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</si>
  <si>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</si>
  <si>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</si>
  <si>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</si>
  <si>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</si>
  <si>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</si>
  <si>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</si>
  <si>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</si>
  <si>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</si>
  <si>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</si>
  <si>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</si>
  <si>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</si>
  <si>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</si>
  <si>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</si>
  <si>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</si>
  <si>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</si>
  <si>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</si>
  <si>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</si>
  <si>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</si>
  <si>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</si>
  <si>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</si>
  <si>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</si>
  <si>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</si>
  <si>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</si>
  <si>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</si>
  <si>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</si>
  <si>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</si>
  <si>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</si>
  <si>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</si>
  <si>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</si>
  <si>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</si>
  <si>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</si>
  <si>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1.1.2.4.1.1</t>
  </si>
  <si>
    <t>Реконструкция склада-ангара</t>
  </si>
  <si>
    <t>L_КЭС_021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</si>
  <si>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</si>
  <si>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</si>
  <si>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</si>
  <si>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</si>
  <si>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</si>
  <si>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</si>
  <si>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</si>
  <si>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1.1.4</t>
  </si>
  <si>
    <t>Прочее новое строительство объектов электросетевого хозяйства, всего, в том числе:</t>
  </si>
  <si>
    <t>1.1.4.1</t>
  </si>
  <si>
    <t>Прокладка оптоволоконного кабеля АСУТП</t>
  </si>
  <si>
    <t>K_КЭС_015</t>
  </si>
  <si>
    <t>1.1.4.2</t>
  </si>
  <si>
    <t>Закупка и монтаж КТПН</t>
  </si>
  <si>
    <t>K_КЭС_014</t>
  </si>
  <si>
    <t>1.1.4.3</t>
  </si>
  <si>
    <t>Закупка и установка РП-6 кВ (ВЛ-6 Меридиан) 1000 А</t>
  </si>
  <si>
    <t>M_КЭС_031</t>
  </si>
  <si>
    <t>1.1.5</t>
  </si>
  <si>
    <t>1.1.6</t>
  </si>
  <si>
    <t>Прочие инвестиционные проекты, всего, в том числе: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</si>
  <si>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</si>
  <si>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</si>
  <si>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</si>
  <si>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</si>
  <si>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</si>
  <si>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</si>
  <si>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</si>
  <si>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</si>
  <si>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</si>
  <si>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Закупка УАЗ Профи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</si>
  <si>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</si>
  <si>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</si>
  <si>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</si>
  <si>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</si>
  <si>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</si>
  <si>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</si>
  <si>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</si>
  <si>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</si>
  <si>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</si>
  <si>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</si>
  <si>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</si>
  <si>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</si>
  <si>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</si>
  <si>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</si>
  <si>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</si>
  <si>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</si>
  <si>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</si>
  <si>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</si>
  <si>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</si>
  <si>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</si>
  <si>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</si>
  <si>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</si>
  <si>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</si>
  <si>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</si>
  <si>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</si>
  <si>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</si>
  <si>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</si>
  <si>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</si>
  <si>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</si>
  <si>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</si>
  <si>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</si>
  <si>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</si>
  <si>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</si>
  <si>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</si>
  <si>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</si>
  <si>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</si>
  <si>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</si>
  <si>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</si>
  <si>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</si>
  <si>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</si>
  <si>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</si>
  <si>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</si>
  <si>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</si>
  <si>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</si>
  <si>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</si>
  <si>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</si>
  <si>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</si>
  <si>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</si>
  <si>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</si>
  <si>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</si>
  <si>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</si>
  <si>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</si>
  <si>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</si>
  <si>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</si>
  <si>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</si>
  <si>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</si>
  <si>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</si>
  <si>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</si>
  <si>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</si>
  <si>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</si>
  <si>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</si>
  <si>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</si>
  <si>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</si>
  <si>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</si>
  <si>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</si>
  <si>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</si>
  <si>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</si>
  <si>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</si>
  <si>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</si>
  <si>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</si>
  <si>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</si>
  <si>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</si>
  <si>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</si>
  <si>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</si>
  <si>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</si>
  <si>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</si>
  <si>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</si>
  <si>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</si>
  <si>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</si>
  <si>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</si>
  <si>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</si>
  <si>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</si>
  <si>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</si>
  <si>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</si>
  <si>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</si>
  <si>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</si>
  <si>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1.2.6</t>
  </si>
  <si>
    <t>1.2.7</t>
  </si>
  <si>
    <t>Прочие инвестиционные проекты всего, в том числе: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</si>
  <si>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</si>
  <si>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</si>
  <si>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</si>
  <si>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</si>
  <si>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</si>
  <si>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</si>
  <si>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</si>
  <si>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</si>
  <si>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</t>
  </si>
  <si>
    <t>Иные инвестиционные проекты, всего, в том числе: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</si>
  <si>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</si>
  <si>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</si>
  <si>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</si>
  <si>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</si>
  <si>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</si>
  <si>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</si>
  <si>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</si>
  <si>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3"/>
        <rFont val="Times New Roman"/>
        <family val="1"/>
        <charset val="204"/>
      </rPr>
      <t>2020 год</t>
    </r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</si>
  <si>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</si>
  <si>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+</t>
  </si>
  <si>
    <t>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</si>
  <si>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</si>
  <si>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Необходимость реконструкции обусловлена выработкой ресурса, а также результатами проведения экспертных обследований.</t>
  </si>
  <si>
    <t>Моральный и физический износ 100%. Выработкой ресурса элементами КИП.</t>
  </si>
  <si>
    <t>Значительный износ трубопровода. Повышение надежности электроснабжения.</t>
  </si>
  <si>
    <t>Коррозионный износ металлоконструкций тыльной стены здания водонасосной.</t>
  </si>
  <si>
    <t>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</si>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</sst>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1" fillId="0" borderId="0"/>
    <xf numFmtId="0" fontId="31" fillId="0" borderId="0"/>
    <xf numFmtId="164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3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2">
    <xf numFmtId="0" fontId="0" fillId="0" borderId="0" xfId="0"/>
    <xf numFmtId="0" fontId="35" fillId="0" borderId="0" xfId="55" applyFont="1" applyFill="1"/>
    <xf numFmtId="0" fontId="36" fillId="0" borderId="0" xfId="37" applyFont="1" applyFill="1" applyAlignment="1">
      <alignment vertical="center"/>
    </xf>
    <xf numFmtId="0" fontId="36" fillId="0" borderId="0" xfId="37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horizontal="left" vertical="center"/>
    </xf>
    <xf numFmtId="0" fontId="39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43" fillId="0" borderId="0" xfId="37" applyFont="1" applyFill="1" applyAlignment="1"/>
    <xf numFmtId="0" fontId="11" fillId="0" borderId="0" xfId="55" applyFont="1" applyFill="1"/>
    <xf numFmtId="0" fontId="36" fillId="0" borderId="10" xfId="37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textRotation="90"/>
    </xf>
    <xf numFmtId="0" fontId="45" fillId="0" borderId="10" xfId="36" applyFont="1" applyFill="1" applyBorder="1" applyAlignment="1">
      <alignment horizontal="center" vertical="center" wrapText="1"/>
    </xf>
    <xf numFmtId="0" fontId="45" fillId="0" borderId="10" xfId="55" applyFont="1" applyFill="1" applyBorder="1" applyAlignment="1">
      <alignment horizontal="center" vertical="center" wrapText="1"/>
    </xf>
    <xf numFmtId="0" fontId="39" fillId="0" borderId="10" xfId="55" applyFont="1" applyFill="1" applyBorder="1" applyAlignment="1">
      <alignment horizontal="center"/>
    </xf>
    <xf numFmtId="0" fontId="11" fillId="0" borderId="0" xfId="55" applyFont="1" applyFill="1" applyAlignment="1">
      <alignment horizontal="center"/>
    </xf>
    <xf numFmtId="167" fontId="39" fillId="24" borderId="10" xfId="55" applyNumberFormat="1" applyFont="1" applyFill="1" applyBorder="1" applyAlignment="1">
      <alignment horizontal="center" vertical="center"/>
    </xf>
    <xf numFmtId="167" fontId="39" fillId="24" borderId="10" xfId="55" applyNumberFormat="1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7" fontId="39" fillId="25" borderId="10" xfId="55" applyNumberFormat="1" applyFont="1" applyFill="1" applyBorder="1" applyAlignment="1">
      <alignment horizontal="center" vertical="center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/>
    </xf>
    <xf numFmtId="167" fontId="39" fillId="26" borderId="10" xfId="55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168" fontId="39" fillId="27" borderId="10" xfId="55" applyNumberFormat="1" applyFont="1" applyFill="1" applyBorder="1" applyAlignment="1">
      <alignment horizontal="center" vertical="center"/>
    </xf>
    <xf numFmtId="167" fontId="39" fillId="27" borderId="10" xfId="55" applyNumberFormat="1" applyFont="1" applyFill="1" applyBorder="1" applyAlignment="1">
      <alignment horizontal="center" vertical="center" wrapText="1"/>
    </xf>
    <xf numFmtId="167" fontId="39" fillId="27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/>
    </xf>
    <xf numFmtId="167" fontId="46" fillId="0" borderId="10" xfId="55" applyNumberFormat="1" applyFont="1" applyFill="1" applyBorder="1" applyAlignment="1">
      <alignment horizontal="center" vertical="center" wrapText="1"/>
    </xf>
    <xf numFmtId="167" fontId="46" fillId="25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0" fontId="47" fillId="0" borderId="0" xfId="55" applyFont="1" applyFill="1"/>
    <xf numFmtId="167" fontId="46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39" fillId="26" borderId="10" xfId="0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1" fillId="27" borderId="10" xfId="55" applyNumberFormat="1" applyFont="1" applyFill="1" applyBorder="1" applyAlignment="1">
      <alignment horizontal="center" vertical="center"/>
    </xf>
    <xf numFmtId="0" fontId="39" fillId="27" borderId="10" xfId="37" applyFont="1" applyFill="1" applyBorder="1" applyAlignment="1">
      <alignment horizontal="center" vertical="center"/>
    </xf>
    <xf numFmtId="0" fontId="47" fillId="27" borderId="0" xfId="55" applyFont="1" applyFill="1"/>
    <xf numFmtId="0" fontId="11" fillId="27" borderId="10" xfId="37" applyNumberFormat="1" applyFont="1" applyFill="1" applyBorder="1" applyAlignment="1">
      <alignment horizontal="center" vertical="center"/>
    </xf>
    <xf numFmtId="0" fontId="11" fillId="27" borderId="10" xfId="37" applyFont="1" applyFill="1" applyBorder="1" applyAlignment="1">
      <alignment horizontal="center" vertical="center"/>
    </xf>
    <xf numFmtId="0" fontId="11" fillId="26" borderId="10" xfId="55" applyNumberFormat="1" applyFont="1" applyFill="1" applyBorder="1" applyAlignment="1">
      <alignment horizontal="center" vertical="center"/>
    </xf>
    <xf numFmtId="0" fontId="39" fillId="26" borderId="10" xfId="37" applyFont="1" applyFill="1" applyBorder="1" applyAlignment="1">
      <alignment horizontal="center" vertical="center"/>
    </xf>
    <xf numFmtId="0" fontId="47" fillId="26" borderId="0" xfId="55" applyFont="1" applyFill="1"/>
    <xf numFmtId="0" fontId="11" fillId="26" borderId="10" xfId="37" applyNumberFormat="1" applyFont="1" applyFill="1" applyBorder="1" applyAlignment="1">
      <alignment horizontal="center" vertical="center"/>
    </xf>
    <xf numFmtId="0" fontId="11" fillId="26" borderId="10" xfId="37" applyFont="1" applyFill="1" applyBorder="1" applyAlignment="1">
      <alignment horizontal="center" vertical="center"/>
    </xf>
    <xf numFmtId="0" fontId="39" fillId="25" borderId="10" xfId="37" applyFont="1" applyFill="1" applyBorder="1" applyAlignment="1">
      <alignment horizontal="center" vertical="center"/>
    </xf>
    <xf numFmtId="0" fontId="39" fillId="24" borderId="10" xfId="37" applyFont="1" applyFill="1" applyBorder="1" applyAlignment="1">
      <alignment horizontal="center" vertical="center"/>
    </xf>
    <xf numFmtId="0" fontId="38" fillId="24" borderId="0" xfId="55" applyFont="1" applyFill="1"/>
    <xf numFmtId="0" fontId="11" fillId="25" borderId="10" xfId="37" applyFont="1" applyFill="1" applyBorder="1" applyAlignment="1">
      <alignment horizontal="center" vertical="center"/>
    </xf>
    <xf numFmtId="0" fontId="35" fillId="25" borderId="0" xfId="55" applyFont="1" applyFill="1"/>
    <xf numFmtId="0" fontId="11" fillId="26" borderId="0" xfId="55" applyFont="1" applyFill="1"/>
    <xf numFmtId="0" fontId="11" fillId="26" borderId="10" xfId="37" applyFont="1" applyFill="1" applyBorder="1" applyAlignment="1">
      <alignment horizontal="center" vertical="center" wrapText="1"/>
    </xf>
    <xf numFmtId="0" fontId="11" fillId="27" borderId="10" xfId="37" applyFont="1" applyFill="1" applyBorder="1" applyAlignment="1">
      <alignment horizontal="center" vertical="center" wrapText="1"/>
    </xf>
    <xf numFmtId="0" fontId="11" fillId="27" borderId="0" xfId="55" applyFont="1" applyFill="1"/>
    <xf numFmtId="0" fontId="11" fillId="25" borderId="10" xfId="37" applyFont="1" applyFill="1" applyBorder="1" applyAlignment="1">
      <alignment horizontal="center" vertical="center" wrapText="1"/>
    </xf>
    <xf numFmtId="0" fontId="11" fillId="25" borderId="0" xfId="55" applyFont="1" applyFill="1"/>
    <xf numFmtId="0" fontId="11" fillId="25" borderId="10" xfId="37" applyNumberFormat="1" applyFont="1" applyFill="1" applyBorder="1" applyAlignment="1">
      <alignment horizontal="center" vertical="center" wrapText="1"/>
    </xf>
    <xf numFmtId="0" fontId="11" fillId="25" borderId="10" xfId="37" applyNumberFormat="1" applyFont="1" applyFill="1" applyBorder="1" applyAlignment="1">
      <alignment horizontal="center" vertical="center"/>
    </xf>
    <xf numFmtId="0" fontId="11" fillId="25" borderId="10" xfId="55" applyNumberFormat="1" applyFont="1" applyFill="1" applyBorder="1" applyAlignment="1">
      <alignment horizontal="center" vertical="center"/>
    </xf>
    <xf numFmtId="0" fontId="47" fillId="25" borderId="0" xfId="55" applyFont="1" applyFill="1"/>
    <xf numFmtId="0" fontId="39" fillId="26" borderId="10" xfId="55" applyNumberFormat="1" applyFont="1" applyFill="1" applyBorder="1" applyAlignment="1">
      <alignment horizontal="center" vertical="center"/>
    </xf>
    <xf numFmtId="0" fontId="48" fillId="26" borderId="0" xfId="55" applyFont="1" applyFill="1"/>
    <xf numFmtId="0" fontId="39" fillId="26" borderId="10" xfId="37" applyNumberFormat="1" applyFont="1" applyFill="1" applyBorder="1" applyAlignment="1">
      <alignment horizontal="center" vertical="center"/>
    </xf>
    <xf numFmtId="0" fontId="11" fillId="26" borderId="10" xfId="55" applyNumberFormat="1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11" fillId="26" borderId="12" xfId="55" applyNumberFormat="1" applyFont="1" applyFill="1" applyBorder="1" applyAlignment="1">
      <alignment horizontal="center" vertical="center" wrapText="1"/>
    </xf>
    <xf numFmtId="0" fontId="11" fillId="26" borderId="13" xfId="55" applyNumberFormat="1" applyFont="1" applyFill="1" applyBorder="1" applyAlignment="1">
      <alignment horizontal="center" vertical="center" wrapText="1"/>
    </xf>
    <xf numFmtId="0" fontId="39" fillId="0" borderId="0" xfId="37" applyFont="1" applyFill="1" applyAlignment="1">
      <alignment horizontal="center" vertical="center"/>
    </xf>
    <xf numFmtId="0" fontId="45" fillId="0" borderId="10" xfId="55" applyFont="1" applyFill="1" applyBorder="1" applyAlignment="1">
      <alignment horizontal="center" vertical="center" wrapText="1"/>
    </xf>
    <xf numFmtId="0" fontId="45" fillId="0" borderId="10" xfId="46" applyFont="1" applyFill="1" applyBorder="1" applyAlignment="1">
      <alignment horizontal="center" vertical="center" wrapText="1"/>
    </xf>
    <xf numFmtId="0" fontId="11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41" fillId="0" borderId="0" xfId="37" applyFont="1" applyFill="1" applyAlignment="1">
      <alignment horizontal="center"/>
    </xf>
    <xf numFmtId="0" fontId="44" fillId="0" borderId="11" xfId="46" applyFont="1" applyFill="1" applyBorder="1" applyAlignment="1">
      <alignment horizontal="center" vertical="center"/>
    </xf>
    <xf numFmtId="0" fontId="45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6"/>
  <sheetViews>
    <sheetView tabSelected="1" view="pageBreakPreview" topLeftCell="A13" zoomScale="55" zoomScaleNormal="100" zoomScaleSheetLayoutView="55" workbookViewId="0">
      <selection activeCell="A15" sqref="A15:XFD31"/>
    </sheetView>
  </sheetViews>
  <sheetFormatPr defaultRowHeight="15"/>
  <cols>
    <col min="1" max="1" width="10.25" style="34" customWidth="1"/>
    <col min="2" max="2" width="39.75" style="34" customWidth="1"/>
    <col min="3" max="3" width="15.75" style="34" customWidth="1"/>
    <col min="4" max="4" width="20.5" style="34" customWidth="1"/>
    <col min="5" max="5" width="11.75" style="34" customWidth="1"/>
    <col min="6" max="6" width="11.125" style="34" customWidth="1"/>
    <col min="7" max="7" width="16.125" style="34" customWidth="1"/>
    <col min="8" max="8" width="17.25" style="34" customWidth="1"/>
    <col min="9" max="9" width="22.125" style="34" customWidth="1"/>
    <col min="10" max="10" width="19.875" style="34" customWidth="1"/>
    <col min="11" max="11" width="15.5" style="34" customWidth="1"/>
    <col min="12" max="12" width="15" style="34" customWidth="1"/>
    <col min="13" max="13" width="14.375" style="34" customWidth="1"/>
    <col min="14" max="14" width="24.5" style="34" customWidth="1"/>
    <col min="15" max="16" width="19.875" style="34" customWidth="1"/>
    <col min="17" max="17" width="15.375" style="2" customWidth="1"/>
    <col min="18" max="18" width="11.125" style="3" customWidth="1"/>
    <col min="19" max="19" width="6.75" style="3" customWidth="1"/>
    <col min="20" max="21" width="9.5" style="3" customWidth="1"/>
    <col min="22" max="22" width="34.25" style="34" customWidth="1"/>
    <col min="23" max="23" width="13.25" style="34" customWidth="1"/>
    <col min="24" max="24" width="13.125" style="34" customWidth="1"/>
    <col min="25" max="16384" width="9" style="34"/>
  </cols>
  <sheetData>
    <row r="1" spans="1:29" s="1" customFormat="1" ht="18.75" customHeight="1">
      <c r="Q1" s="2"/>
      <c r="R1" s="3"/>
      <c r="S1" s="3"/>
      <c r="T1" s="3"/>
      <c r="X1" s="4" t="s">
        <v>29</v>
      </c>
    </row>
    <row r="2" spans="1:29" s="1" customFormat="1" ht="18.75" customHeight="1">
      <c r="Q2" s="2"/>
      <c r="R2" s="3"/>
      <c r="S2" s="3"/>
      <c r="T2" s="3"/>
      <c r="X2" s="5" t="s">
        <v>0</v>
      </c>
    </row>
    <row r="3" spans="1:29" s="1" customFormat="1" ht="18.75">
      <c r="A3" s="6"/>
      <c r="Q3" s="2"/>
      <c r="R3" s="3"/>
      <c r="S3" s="3"/>
      <c r="T3" s="3"/>
      <c r="X3" s="5" t="s">
        <v>49</v>
      </c>
    </row>
    <row r="4" spans="1:29" s="1" customFormat="1" ht="15.75">
      <c r="A4" s="73" t="s">
        <v>48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9" s="1" customFormat="1" ht="15.7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9" s="1" customFormat="1" ht="15.75">
      <c r="A6" s="76" t="s">
        <v>306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"/>
      <c r="Z6" s="7"/>
      <c r="AA6" s="7"/>
      <c r="AB6" s="7"/>
      <c r="AC6" s="7"/>
    </row>
    <row r="7" spans="1:29" s="1" customFormat="1" ht="15.75">
      <c r="A7" s="76" t="s">
        <v>21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8"/>
      <c r="Z7" s="8"/>
      <c r="AA7" s="8"/>
      <c r="AB7" s="8"/>
      <c r="AC7" s="8"/>
    </row>
    <row r="8" spans="1:29" s="1" customFormat="1" ht="15.7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8"/>
      <c r="Z8" s="8"/>
      <c r="AA8" s="8"/>
      <c r="AB8" s="8"/>
      <c r="AC8" s="8"/>
    </row>
    <row r="9" spans="1:29" s="1" customFormat="1" ht="16.5">
      <c r="A9" s="78" t="s">
        <v>307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9"/>
      <c r="Z9" s="9"/>
      <c r="AA9" s="9"/>
      <c r="AB9" s="9"/>
      <c r="AC9" s="9"/>
    </row>
    <row r="10" spans="1:29" s="1" customFormat="1" ht="18.7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</row>
    <row r="11" spans="1:29" s="1" customFormat="1" ht="83.25" customHeight="1">
      <c r="A11" s="74" t="s">
        <v>27</v>
      </c>
      <c r="B11" s="74" t="s">
        <v>1</v>
      </c>
      <c r="C11" s="74" t="s">
        <v>2</v>
      </c>
      <c r="D11" s="75" t="s">
        <v>30</v>
      </c>
      <c r="E11" s="74" t="s">
        <v>17</v>
      </c>
      <c r="F11" s="74" t="s">
        <v>15</v>
      </c>
      <c r="G11" s="74" t="s">
        <v>19</v>
      </c>
      <c r="H11" s="74" t="s">
        <v>10</v>
      </c>
      <c r="I11" s="74"/>
      <c r="J11" s="74"/>
      <c r="K11" s="74"/>
      <c r="L11" s="74" t="s">
        <v>9</v>
      </c>
      <c r="M11" s="74"/>
      <c r="N11" s="80" t="s">
        <v>7</v>
      </c>
      <c r="O11" s="80" t="s">
        <v>6</v>
      </c>
      <c r="P11" s="80" t="s">
        <v>28</v>
      </c>
      <c r="Q11" s="75" t="s">
        <v>26</v>
      </c>
      <c r="R11" s="80" t="s">
        <v>24</v>
      </c>
      <c r="S11" s="80"/>
      <c r="T11" s="80"/>
      <c r="U11" s="80"/>
      <c r="V11" s="74" t="s">
        <v>16</v>
      </c>
      <c r="W11" s="74" t="s">
        <v>22</v>
      </c>
      <c r="X11" s="74"/>
    </row>
    <row r="12" spans="1:29" s="10" customFormat="1" ht="96.75" customHeight="1">
      <c r="A12" s="74"/>
      <c r="B12" s="74"/>
      <c r="C12" s="74"/>
      <c r="D12" s="75"/>
      <c r="E12" s="74"/>
      <c r="F12" s="74"/>
      <c r="G12" s="74"/>
      <c r="H12" s="74" t="s">
        <v>11</v>
      </c>
      <c r="I12" s="74" t="s">
        <v>12</v>
      </c>
      <c r="J12" s="74" t="s">
        <v>13</v>
      </c>
      <c r="K12" s="74" t="s">
        <v>14</v>
      </c>
      <c r="L12" s="74"/>
      <c r="M12" s="74"/>
      <c r="N12" s="80"/>
      <c r="O12" s="80"/>
      <c r="P12" s="80"/>
      <c r="Q12" s="75"/>
      <c r="R12" s="81" t="s">
        <v>23</v>
      </c>
      <c r="S12" s="81"/>
      <c r="T12" s="81" t="s">
        <v>25</v>
      </c>
      <c r="U12" s="81"/>
      <c r="V12" s="74"/>
      <c r="W12" s="74"/>
      <c r="X12" s="74"/>
    </row>
    <row r="13" spans="1:29" s="10" customFormat="1" ht="123.75" customHeight="1">
      <c r="A13" s="74"/>
      <c r="B13" s="74"/>
      <c r="C13" s="74"/>
      <c r="D13" s="75"/>
      <c r="E13" s="74"/>
      <c r="F13" s="74"/>
      <c r="G13" s="74"/>
      <c r="H13" s="74"/>
      <c r="I13" s="74"/>
      <c r="J13" s="74"/>
      <c r="K13" s="74"/>
      <c r="L13" s="11" t="s">
        <v>8</v>
      </c>
      <c r="M13" s="12" t="s">
        <v>5</v>
      </c>
      <c r="N13" s="80"/>
      <c r="O13" s="80"/>
      <c r="P13" s="80"/>
      <c r="Q13" s="75"/>
      <c r="R13" s="13" t="s">
        <v>3</v>
      </c>
      <c r="S13" s="13" t="s">
        <v>4</v>
      </c>
      <c r="T13" s="13" t="s">
        <v>3</v>
      </c>
      <c r="U13" s="13" t="s">
        <v>4</v>
      </c>
      <c r="V13" s="74"/>
      <c r="W13" s="14" t="s">
        <v>20</v>
      </c>
      <c r="X13" s="15" t="s">
        <v>18</v>
      </c>
    </row>
    <row r="14" spans="1:29" s="17" customFormat="1" ht="15.7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s="53" customFormat="1" ht="31.5" hidden="1">
      <c r="A15" s="18" t="s">
        <v>50</v>
      </c>
      <c r="B15" s="19" t="s">
        <v>51</v>
      </c>
      <c r="C15" s="18" t="s">
        <v>46</v>
      </c>
      <c r="D15" s="52">
        <f>D16+D23+D31</f>
        <v>0</v>
      </c>
      <c r="E15" s="52" t="s">
        <v>47</v>
      </c>
      <c r="F15" s="52" t="s">
        <v>47</v>
      </c>
      <c r="G15" s="52" t="s">
        <v>47</v>
      </c>
      <c r="H15" s="52">
        <f t="shared" ref="H15:X15" si="0">H16+H23+H31</f>
        <v>0</v>
      </c>
      <c r="I15" s="52">
        <f t="shared" si="0"/>
        <v>0</v>
      </c>
      <c r="J15" s="52">
        <f t="shared" si="0"/>
        <v>0</v>
      </c>
      <c r="K15" s="52">
        <f t="shared" si="0"/>
        <v>0</v>
      </c>
      <c r="L15" s="52">
        <f t="shared" si="0"/>
        <v>0</v>
      </c>
      <c r="M15" s="52">
        <f t="shared" si="0"/>
        <v>0</v>
      </c>
      <c r="N15" s="52">
        <f t="shared" si="0"/>
        <v>0</v>
      </c>
      <c r="O15" s="52">
        <f t="shared" si="0"/>
        <v>0</v>
      </c>
      <c r="P15" s="52">
        <f t="shared" si="0"/>
        <v>0</v>
      </c>
      <c r="Q15" s="52">
        <f t="shared" si="0"/>
        <v>0</v>
      </c>
      <c r="R15" s="52">
        <f t="shared" si="0"/>
        <v>0</v>
      </c>
      <c r="S15" s="52">
        <f t="shared" si="0"/>
        <v>0</v>
      </c>
      <c r="T15" s="52">
        <f t="shared" si="0"/>
        <v>0</v>
      </c>
      <c r="U15" s="52">
        <f t="shared" si="0"/>
        <v>0</v>
      </c>
      <c r="V15" s="52">
        <f t="shared" si="0"/>
        <v>0</v>
      </c>
      <c r="W15" s="52">
        <f t="shared" si="0"/>
        <v>0</v>
      </c>
      <c r="X15" s="52">
        <f t="shared" si="0"/>
        <v>0</v>
      </c>
    </row>
    <row r="16" spans="1:29" s="55" customFormat="1" ht="78.75" hidden="1">
      <c r="A16" s="21" t="s">
        <v>52</v>
      </c>
      <c r="B16" s="22" t="s">
        <v>53</v>
      </c>
      <c r="C16" s="21" t="s">
        <v>46</v>
      </c>
      <c r="D16" s="54">
        <f>D17+D18+D19+D20+D21+D22</f>
        <v>0</v>
      </c>
      <c r="E16" s="51" t="s">
        <v>47</v>
      </c>
      <c r="F16" s="51" t="s">
        <v>47</v>
      </c>
      <c r="G16" s="51" t="s">
        <v>47</v>
      </c>
      <c r="H16" s="54">
        <f t="shared" ref="H16:X16" si="1">H17+H18+H19+H20+H21+H22</f>
        <v>0</v>
      </c>
      <c r="I16" s="54">
        <f t="shared" si="1"/>
        <v>0</v>
      </c>
      <c r="J16" s="54">
        <f t="shared" si="1"/>
        <v>0</v>
      </c>
      <c r="K16" s="54">
        <f t="shared" si="1"/>
        <v>0</v>
      </c>
      <c r="L16" s="54">
        <f t="shared" si="1"/>
        <v>0</v>
      </c>
      <c r="M16" s="54">
        <f t="shared" si="1"/>
        <v>0</v>
      </c>
      <c r="N16" s="54">
        <f t="shared" si="1"/>
        <v>0</v>
      </c>
      <c r="O16" s="54">
        <f t="shared" si="1"/>
        <v>0</v>
      </c>
      <c r="P16" s="54">
        <f t="shared" si="1"/>
        <v>0</v>
      </c>
      <c r="Q16" s="54">
        <f t="shared" si="1"/>
        <v>0</v>
      </c>
      <c r="R16" s="54">
        <f t="shared" si="1"/>
        <v>0</v>
      </c>
      <c r="S16" s="54">
        <f t="shared" si="1"/>
        <v>0</v>
      </c>
      <c r="T16" s="54">
        <f t="shared" si="1"/>
        <v>0</v>
      </c>
      <c r="U16" s="54">
        <f t="shared" si="1"/>
        <v>0</v>
      </c>
      <c r="V16" s="54">
        <f t="shared" si="1"/>
        <v>0</v>
      </c>
      <c r="W16" s="54">
        <f t="shared" si="1"/>
        <v>0</v>
      </c>
      <c r="X16" s="54">
        <f t="shared" si="1"/>
        <v>0</v>
      </c>
    </row>
    <row r="17" spans="1:24" s="55" customFormat="1" ht="15.75" hidden="1">
      <c r="A17" s="21" t="s">
        <v>54</v>
      </c>
      <c r="B17" s="22" t="s">
        <v>55</v>
      </c>
      <c r="C17" s="21" t="s">
        <v>46</v>
      </c>
      <c r="D17" s="54">
        <f>D34</f>
        <v>0</v>
      </c>
      <c r="E17" s="51" t="s">
        <v>47</v>
      </c>
      <c r="F17" s="51" t="s">
        <v>47</v>
      </c>
      <c r="G17" s="51" t="s">
        <v>47</v>
      </c>
      <c r="H17" s="54">
        <f t="shared" ref="H17:X17" si="2">H34</f>
        <v>0</v>
      </c>
      <c r="I17" s="54">
        <f t="shared" si="2"/>
        <v>0</v>
      </c>
      <c r="J17" s="54">
        <f t="shared" si="2"/>
        <v>0</v>
      </c>
      <c r="K17" s="54">
        <f t="shared" si="2"/>
        <v>0</v>
      </c>
      <c r="L17" s="54">
        <f t="shared" si="2"/>
        <v>0</v>
      </c>
      <c r="M17" s="54">
        <f t="shared" si="2"/>
        <v>0</v>
      </c>
      <c r="N17" s="54">
        <f t="shared" si="2"/>
        <v>0</v>
      </c>
      <c r="O17" s="54">
        <f t="shared" si="2"/>
        <v>0</v>
      </c>
      <c r="P17" s="54">
        <f t="shared" si="2"/>
        <v>0</v>
      </c>
      <c r="Q17" s="54">
        <f t="shared" si="2"/>
        <v>0</v>
      </c>
      <c r="R17" s="54">
        <f t="shared" si="2"/>
        <v>0</v>
      </c>
      <c r="S17" s="54">
        <f t="shared" si="2"/>
        <v>0</v>
      </c>
      <c r="T17" s="54">
        <f t="shared" si="2"/>
        <v>0</v>
      </c>
      <c r="U17" s="54">
        <f t="shared" si="2"/>
        <v>0</v>
      </c>
      <c r="V17" s="54">
        <f t="shared" si="2"/>
        <v>0</v>
      </c>
      <c r="W17" s="54">
        <f t="shared" si="2"/>
        <v>0</v>
      </c>
      <c r="X17" s="54">
        <f t="shared" si="2"/>
        <v>0</v>
      </c>
    </row>
    <row r="18" spans="1:24" s="55" customFormat="1" ht="31.5" hidden="1">
      <c r="A18" s="21" t="s">
        <v>56</v>
      </c>
      <c r="B18" s="22" t="s">
        <v>57</v>
      </c>
      <c r="C18" s="21" t="s">
        <v>46</v>
      </c>
      <c r="D18" s="54">
        <f>D61</f>
        <v>0</v>
      </c>
      <c r="E18" s="51" t="s">
        <v>47</v>
      </c>
      <c r="F18" s="51" t="s">
        <v>47</v>
      </c>
      <c r="G18" s="51" t="s">
        <v>47</v>
      </c>
      <c r="H18" s="54">
        <f t="shared" ref="H18:X18" si="3">H61</f>
        <v>0</v>
      </c>
      <c r="I18" s="54">
        <f t="shared" si="3"/>
        <v>0</v>
      </c>
      <c r="J18" s="54">
        <f t="shared" si="3"/>
        <v>0</v>
      </c>
      <c r="K18" s="54">
        <f t="shared" si="3"/>
        <v>0</v>
      </c>
      <c r="L18" s="54">
        <f t="shared" si="3"/>
        <v>0</v>
      </c>
      <c r="M18" s="54">
        <f t="shared" si="3"/>
        <v>0</v>
      </c>
      <c r="N18" s="54">
        <f t="shared" si="3"/>
        <v>0</v>
      </c>
      <c r="O18" s="54">
        <f t="shared" si="3"/>
        <v>0</v>
      </c>
      <c r="P18" s="54">
        <f t="shared" si="3"/>
        <v>0</v>
      </c>
      <c r="Q18" s="54">
        <f t="shared" si="3"/>
        <v>0</v>
      </c>
      <c r="R18" s="54">
        <f t="shared" si="3"/>
        <v>0</v>
      </c>
      <c r="S18" s="54">
        <f t="shared" si="3"/>
        <v>0</v>
      </c>
      <c r="T18" s="54">
        <f t="shared" si="3"/>
        <v>0</v>
      </c>
      <c r="U18" s="54">
        <f t="shared" si="3"/>
        <v>0</v>
      </c>
      <c r="V18" s="54">
        <f t="shared" si="3"/>
        <v>0</v>
      </c>
      <c r="W18" s="54">
        <f t="shared" si="3"/>
        <v>0</v>
      </c>
      <c r="X18" s="54">
        <f t="shared" si="3"/>
        <v>0</v>
      </c>
    </row>
    <row r="19" spans="1:24" s="55" customFormat="1" ht="63" hidden="1">
      <c r="A19" s="21" t="s">
        <v>58</v>
      </c>
      <c r="B19" s="22" t="s">
        <v>59</v>
      </c>
      <c r="C19" s="21" t="s">
        <v>46</v>
      </c>
      <c r="D19" s="54">
        <f>D78</f>
        <v>0</v>
      </c>
      <c r="E19" s="51" t="s">
        <v>47</v>
      </c>
      <c r="F19" s="51" t="s">
        <v>47</v>
      </c>
      <c r="G19" s="51" t="s">
        <v>47</v>
      </c>
      <c r="H19" s="54">
        <f t="shared" ref="H19:X19" si="4">H78</f>
        <v>0</v>
      </c>
      <c r="I19" s="54">
        <f t="shared" si="4"/>
        <v>0</v>
      </c>
      <c r="J19" s="54">
        <f t="shared" si="4"/>
        <v>0</v>
      </c>
      <c r="K19" s="54">
        <f t="shared" si="4"/>
        <v>0</v>
      </c>
      <c r="L19" s="54">
        <f t="shared" si="4"/>
        <v>0</v>
      </c>
      <c r="M19" s="54">
        <f t="shared" si="4"/>
        <v>0</v>
      </c>
      <c r="N19" s="54">
        <f t="shared" si="4"/>
        <v>0</v>
      </c>
      <c r="O19" s="54">
        <f t="shared" si="4"/>
        <v>0</v>
      </c>
      <c r="P19" s="54">
        <f t="shared" si="4"/>
        <v>0</v>
      </c>
      <c r="Q19" s="54">
        <f t="shared" si="4"/>
        <v>0</v>
      </c>
      <c r="R19" s="54">
        <f t="shared" si="4"/>
        <v>0</v>
      </c>
      <c r="S19" s="54">
        <f t="shared" si="4"/>
        <v>0</v>
      </c>
      <c r="T19" s="54">
        <f t="shared" si="4"/>
        <v>0</v>
      </c>
      <c r="U19" s="54">
        <f t="shared" si="4"/>
        <v>0</v>
      </c>
      <c r="V19" s="54">
        <f t="shared" si="4"/>
        <v>0</v>
      </c>
      <c r="W19" s="54">
        <f t="shared" si="4"/>
        <v>0</v>
      </c>
      <c r="X19" s="54">
        <f t="shared" si="4"/>
        <v>0</v>
      </c>
    </row>
    <row r="20" spans="1:24" s="55" customFormat="1" ht="31.5" hidden="1">
      <c r="A20" s="21" t="s">
        <v>60</v>
      </c>
      <c r="B20" s="22" t="s">
        <v>61</v>
      </c>
      <c r="C20" s="21" t="s">
        <v>46</v>
      </c>
      <c r="D20" s="54">
        <f>D81</f>
        <v>0</v>
      </c>
      <c r="E20" s="51" t="s">
        <v>47</v>
      </c>
      <c r="F20" s="51" t="s">
        <v>47</v>
      </c>
      <c r="G20" s="51" t="s">
        <v>47</v>
      </c>
      <c r="H20" s="54">
        <f t="shared" ref="H20:X20" si="5">H81</f>
        <v>0</v>
      </c>
      <c r="I20" s="54">
        <f t="shared" si="5"/>
        <v>0</v>
      </c>
      <c r="J20" s="54">
        <f t="shared" si="5"/>
        <v>0</v>
      </c>
      <c r="K20" s="54">
        <f t="shared" si="5"/>
        <v>0</v>
      </c>
      <c r="L20" s="54">
        <f t="shared" si="5"/>
        <v>0</v>
      </c>
      <c r="M20" s="54">
        <f t="shared" si="5"/>
        <v>0</v>
      </c>
      <c r="N20" s="54">
        <f t="shared" si="5"/>
        <v>0</v>
      </c>
      <c r="O20" s="54">
        <f t="shared" si="5"/>
        <v>0</v>
      </c>
      <c r="P20" s="54">
        <f t="shared" si="5"/>
        <v>0</v>
      </c>
      <c r="Q20" s="54">
        <f t="shared" si="5"/>
        <v>0</v>
      </c>
      <c r="R20" s="54">
        <f t="shared" si="5"/>
        <v>0</v>
      </c>
      <c r="S20" s="54">
        <f t="shared" si="5"/>
        <v>0</v>
      </c>
      <c r="T20" s="54">
        <f t="shared" si="5"/>
        <v>0</v>
      </c>
      <c r="U20" s="54">
        <f t="shared" si="5"/>
        <v>0</v>
      </c>
      <c r="V20" s="54">
        <f t="shared" si="5"/>
        <v>0</v>
      </c>
      <c r="W20" s="54">
        <f t="shared" si="5"/>
        <v>0</v>
      </c>
      <c r="X20" s="54">
        <f t="shared" si="5"/>
        <v>0</v>
      </c>
    </row>
    <row r="21" spans="1:24" s="55" customFormat="1" ht="64.5" hidden="1" customHeight="1">
      <c r="A21" s="21" t="s">
        <v>62</v>
      </c>
      <c r="B21" s="22" t="s">
        <v>63</v>
      </c>
      <c r="C21" s="21" t="s">
        <v>46</v>
      </c>
      <c r="D21" s="54">
        <f>D85</f>
        <v>0</v>
      </c>
      <c r="E21" s="51" t="s">
        <v>47</v>
      </c>
      <c r="F21" s="51" t="s">
        <v>47</v>
      </c>
      <c r="G21" s="51" t="s">
        <v>47</v>
      </c>
      <c r="H21" s="54">
        <f t="shared" ref="H21:X21" si="6">H85</f>
        <v>0</v>
      </c>
      <c r="I21" s="54">
        <f t="shared" si="6"/>
        <v>0</v>
      </c>
      <c r="J21" s="54">
        <f t="shared" si="6"/>
        <v>0</v>
      </c>
      <c r="K21" s="54">
        <f t="shared" si="6"/>
        <v>0</v>
      </c>
      <c r="L21" s="54">
        <f t="shared" si="6"/>
        <v>0</v>
      </c>
      <c r="M21" s="54">
        <f t="shared" si="6"/>
        <v>0</v>
      </c>
      <c r="N21" s="54">
        <f t="shared" si="6"/>
        <v>0</v>
      </c>
      <c r="O21" s="54">
        <f t="shared" si="6"/>
        <v>0</v>
      </c>
      <c r="P21" s="54">
        <f t="shared" si="6"/>
        <v>0</v>
      </c>
      <c r="Q21" s="54">
        <f t="shared" si="6"/>
        <v>0</v>
      </c>
      <c r="R21" s="54">
        <f t="shared" si="6"/>
        <v>0</v>
      </c>
      <c r="S21" s="54">
        <f t="shared" si="6"/>
        <v>0</v>
      </c>
      <c r="T21" s="54">
        <f t="shared" si="6"/>
        <v>0</v>
      </c>
      <c r="U21" s="54">
        <f t="shared" si="6"/>
        <v>0</v>
      </c>
      <c r="V21" s="54">
        <f t="shared" si="6"/>
        <v>0</v>
      </c>
      <c r="W21" s="54">
        <f t="shared" si="6"/>
        <v>0</v>
      </c>
      <c r="X21" s="54">
        <f t="shared" si="6"/>
        <v>0</v>
      </c>
    </row>
    <row r="22" spans="1:24" s="55" customFormat="1" ht="64.5" hidden="1" customHeight="1">
      <c r="A22" s="21" t="s">
        <v>64</v>
      </c>
      <c r="B22" s="22" t="s">
        <v>65</v>
      </c>
      <c r="C22" s="21" t="s">
        <v>46</v>
      </c>
      <c r="D22" s="54">
        <f>D86</f>
        <v>0</v>
      </c>
      <c r="E22" s="51" t="s">
        <v>47</v>
      </c>
      <c r="F22" s="51" t="s">
        <v>47</v>
      </c>
      <c r="G22" s="51" t="s">
        <v>47</v>
      </c>
      <c r="H22" s="54">
        <f t="shared" ref="H22:X22" si="7">H86</f>
        <v>0</v>
      </c>
      <c r="I22" s="54">
        <f t="shared" si="7"/>
        <v>0</v>
      </c>
      <c r="J22" s="54">
        <f t="shared" si="7"/>
        <v>0</v>
      </c>
      <c r="K22" s="54">
        <f t="shared" si="7"/>
        <v>0</v>
      </c>
      <c r="L22" s="54">
        <f t="shared" si="7"/>
        <v>0</v>
      </c>
      <c r="M22" s="54">
        <f t="shared" si="7"/>
        <v>0</v>
      </c>
      <c r="N22" s="54">
        <f t="shared" si="7"/>
        <v>0</v>
      </c>
      <c r="O22" s="54">
        <f t="shared" si="7"/>
        <v>0</v>
      </c>
      <c r="P22" s="54">
        <f t="shared" si="7"/>
        <v>0</v>
      </c>
      <c r="Q22" s="54">
        <f t="shared" si="7"/>
        <v>0</v>
      </c>
      <c r="R22" s="54">
        <f t="shared" si="7"/>
        <v>0</v>
      </c>
      <c r="S22" s="54">
        <f t="shared" si="7"/>
        <v>0</v>
      </c>
      <c r="T22" s="54">
        <f t="shared" si="7"/>
        <v>0</v>
      </c>
      <c r="U22" s="54">
        <f t="shared" si="7"/>
        <v>0</v>
      </c>
      <c r="V22" s="54">
        <f t="shared" si="7"/>
        <v>0</v>
      </c>
      <c r="W22" s="54">
        <f t="shared" si="7"/>
        <v>0</v>
      </c>
      <c r="X22" s="54">
        <f t="shared" si="7"/>
        <v>0</v>
      </c>
    </row>
    <row r="23" spans="1:24" s="56" customFormat="1" ht="47.25" hidden="1">
      <c r="A23" s="23" t="s">
        <v>66</v>
      </c>
      <c r="B23" s="24" t="s">
        <v>67</v>
      </c>
      <c r="C23" s="23" t="s">
        <v>46</v>
      </c>
      <c r="D23" s="50">
        <f>SUM(D24:D30)</f>
        <v>0</v>
      </c>
      <c r="E23" s="47" t="s">
        <v>47</v>
      </c>
      <c r="F23" s="47" t="s">
        <v>47</v>
      </c>
      <c r="G23" s="47" t="s">
        <v>47</v>
      </c>
      <c r="H23" s="50">
        <f>SUM(H24:H30)</f>
        <v>0</v>
      </c>
      <c r="I23" s="50">
        <f t="shared" ref="I23:X23" si="8">SUM(I24:I30)</f>
        <v>0</v>
      </c>
      <c r="J23" s="50">
        <f t="shared" si="8"/>
        <v>0</v>
      </c>
      <c r="K23" s="50">
        <f t="shared" si="8"/>
        <v>0</v>
      </c>
      <c r="L23" s="50">
        <f t="shared" si="8"/>
        <v>0</v>
      </c>
      <c r="M23" s="50">
        <f t="shared" si="8"/>
        <v>0</v>
      </c>
      <c r="N23" s="50">
        <f t="shared" si="8"/>
        <v>0</v>
      </c>
      <c r="O23" s="50">
        <f t="shared" si="8"/>
        <v>0</v>
      </c>
      <c r="P23" s="50">
        <f t="shared" si="8"/>
        <v>0</v>
      </c>
      <c r="Q23" s="50">
        <f t="shared" si="8"/>
        <v>0</v>
      </c>
      <c r="R23" s="50">
        <f t="shared" si="8"/>
        <v>0</v>
      </c>
      <c r="S23" s="50">
        <f t="shared" si="8"/>
        <v>0</v>
      </c>
      <c r="T23" s="50">
        <f t="shared" si="8"/>
        <v>0</v>
      </c>
      <c r="U23" s="50">
        <f t="shared" si="8"/>
        <v>0</v>
      </c>
      <c r="V23" s="50">
        <f t="shared" si="8"/>
        <v>0</v>
      </c>
      <c r="W23" s="50">
        <f t="shared" si="8"/>
        <v>0</v>
      </c>
      <c r="X23" s="50">
        <f t="shared" si="8"/>
        <v>0</v>
      </c>
    </row>
    <row r="24" spans="1:24" s="56" customFormat="1" ht="31.5" hidden="1">
      <c r="A24" s="23" t="s">
        <v>68</v>
      </c>
      <c r="B24" s="24" t="s">
        <v>69</v>
      </c>
      <c r="C24" s="23" t="s">
        <v>46</v>
      </c>
      <c r="D24" s="50">
        <f>D94</f>
        <v>0</v>
      </c>
      <c r="E24" s="47" t="s">
        <v>47</v>
      </c>
      <c r="F24" s="47" t="s">
        <v>47</v>
      </c>
      <c r="G24" s="47" t="s">
        <v>47</v>
      </c>
      <c r="H24" s="50" t="str">
        <f t="shared" ref="H24:X24" si="9">H94</f>
        <v>нд</v>
      </c>
      <c r="I24" s="50" t="str">
        <f t="shared" si="9"/>
        <v>нд</v>
      </c>
      <c r="J24" s="50" t="str">
        <f t="shared" si="9"/>
        <v>нд</v>
      </c>
      <c r="K24" s="50" t="str">
        <f t="shared" si="9"/>
        <v>нд</v>
      </c>
      <c r="L24" s="50" t="str">
        <f t="shared" si="9"/>
        <v>нд</v>
      </c>
      <c r="M24" s="50" t="str">
        <f t="shared" si="9"/>
        <v>нд</v>
      </c>
      <c r="N24" s="50" t="str">
        <f t="shared" si="9"/>
        <v>нд</v>
      </c>
      <c r="O24" s="50" t="str">
        <f t="shared" si="9"/>
        <v>нд</v>
      </c>
      <c r="P24" s="50" t="str">
        <f t="shared" si="9"/>
        <v>нд</v>
      </c>
      <c r="Q24" s="50" t="str">
        <f t="shared" si="9"/>
        <v>нд</v>
      </c>
      <c r="R24" s="50" t="str">
        <f t="shared" si="9"/>
        <v>нд</v>
      </c>
      <c r="S24" s="50" t="str">
        <f t="shared" si="9"/>
        <v>нд</v>
      </c>
      <c r="T24" s="50" t="str">
        <f t="shared" si="9"/>
        <v>нд</v>
      </c>
      <c r="U24" s="50" t="str">
        <f t="shared" si="9"/>
        <v>нд</v>
      </c>
      <c r="V24" s="50" t="str">
        <f t="shared" si="9"/>
        <v>нд</v>
      </c>
      <c r="W24" s="50" t="str">
        <f t="shared" si="9"/>
        <v>нд</v>
      </c>
      <c r="X24" s="50" t="str">
        <f t="shared" si="9"/>
        <v>нд</v>
      </c>
    </row>
    <row r="25" spans="1:24" s="56" customFormat="1" ht="15.75" hidden="1">
      <c r="A25" s="23" t="s">
        <v>70</v>
      </c>
      <c r="B25" s="24" t="s">
        <v>71</v>
      </c>
      <c r="C25" s="23" t="s">
        <v>46</v>
      </c>
      <c r="D25" s="50" t="str">
        <f>D108</f>
        <v>нд</v>
      </c>
      <c r="E25" s="47" t="s">
        <v>47</v>
      </c>
      <c r="F25" s="47" t="s">
        <v>47</v>
      </c>
      <c r="G25" s="47" t="s">
        <v>47</v>
      </c>
      <c r="H25" s="50" t="str">
        <f t="shared" ref="H25:X25" si="10">H108</f>
        <v>нд</v>
      </c>
      <c r="I25" s="50" t="str">
        <f t="shared" si="10"/>
        <v>нд</v>
      </c>
      <c r="J25" s="50" t="str">
        <f t="shared" si="10"/>
        <v>нд</v>
      </c>
      <c r="K25" s="50" t="str">
        <f t="shared" si="10"/>
        <v>нд</v>
      </c>
      <c r="L25" s="50" t="str">
        <f t="shared" si="10"/>
        <v>нд</v>
      </c>
      <c r="M25" s="50" t="str">
        <f t="shared" si="10"/>
        <v>нд</v>
      </c>
      <c r="N25" s="50" t="str">
        <f t="shared" si="10"/>
        <v>нд</v>
      </c>
      <c r="O25" s="50" t="str">
        <f t="shared" si="10"/>
        <v>нд</v>
      </c>
      <c r="P25" s="50" t="str">
        <f t="shared" si="10"/>
        <v>нд</v>
      </c>
      <c r="Q25" s="50" t="str">
        <f t="shared" si="10"/>
        <v>нд</v>
      </c>
      <c r="R25" s="50" t="str">
        <f t="shared" si="10"/>
        <v>нд</v>
      </c>
      <c r="S25" s="50" t="str">
        <f t="shared" si="10"/>
        <v>нд</v>
      </c>
      <c r="T25" s="50" t="str">
        <f t="shared" si="10"/>
        <v>нд</v>
      </c>
      <c r="U25" s="50" t="str">
        <f t="shared" si="10"/>
        <v>нд</v>
      </c>
      <c r="V25" s="50" t="str">
        <f t="shared" si="10"/>
        <v>нд</v>
      </c>
      <c r="W25" s="50" t="str">
        <f t="shared" si="10"/>
        <v>нд</v>
      </c>
      <c r="X25" s="50" t="str">
        <f t="shared" si="10"/>
        <v>нд</v>
      </c>
    </row>
    <row r="26" spans="1:24" s="56" customFormat="1" ht="31.5" hidden="1">
      <c r="A26" s="23" t="s">
        <v>72</v>
      </c>
      <c r="B26" s="24" t="s">
        <v>73</v>
      </c>
      <c r="C26" s="23" t="s">
        <v>46</v>
      </c>
      <c r="D26" s="57" t="str">
        <f>D121</f>
        <v>нд</v>
      </c>
      <c r="E26" s="47" t="s">
        <v>47</v>
      </c>
      <c r="F26" s="47" t="s">
        <v>47</v>
      </c>
      <c r="G26" s="47" t="s">
        <v>47</v>
      </c>
      <c r="H26" s="57" t="str">
        <f t="shared" ref="H26:X26" si="11">H121</f>
        <v>нд</v>
      </c>
      <c r="I26" s="57" t="str">
        <f t="shared" si="11"/>
        <v>нд</v>
      </c>
      <c r="J26" s="57" t="str">
        <f t="shared" si="11"/>
        <v>нд</v>
      </c>
      <c r="K26" s="57" t="str">
        <f t="shared" si="11"/>
        <v>нд</v>
      </c>
      <c r="L26" s="57" t="str">
        <f t="shared" si="11"/>
        <v>нд</v>
      </c>
      <c r="M26" s="57" t="str">
        <f t="shared" si="11"/>
        <v>нд</v>
      </c>
      <c r="N26" s="57" t="str">
        <f t="shared" si="11"/>
        <v>нд</v>
      </c>
      <c r="O26" s="57" t="str">
        <f t="shared" si="11"/>
        <v>нд</v>
      </c>
      <c r="P26" s="57" t="str">
        <f t="shared" si="11"/>
        <v>нд</v>
      </c>
      <c r="Q26" s="57" t="str">
        <f t="shared" si="11"/>
        <v>нд</v>
      </c>
      <c r="R26" s="57" t="str">
        <f t="shared" si="11"/>
        <v>нд</v>
      </c>
      <c r="S26" s="57" t="str">
        <f t="shared" si="11"/>
        <v>нд</v>
      </c>
      <c r="T26" s="57" t="str">
        <f t="shared" si="11"/>
        <v>нд</v>
      </c>
      <c r="U26" s="57" t="str">
        <f t="shared" si="11"/>
        <v>нд</v>
      </c>
      <c r="V26" s="57" t="str">
        <f t="shared" si="11"/>
        <v>нд</v>
      </c>
      <c r="W26" s="57" t="str">
        <f t="shared" si="11"/>
        <v>нд</v>
      </c>
      <c r="X26" s="57" t="str">
        <f t="shared" si="11"/>
        <v>нд</v>
      </c>
    </row>
    <row r="27" spans="1:24" s="56" customFormat="1" ht="47.25" hidden="1">
      <c r="A27" s="23" t="s">
        <v>74</v>
      </c>
      <c r="B27" s="24" t="s">
        <v>75</v>
      </c>
      <c r="C27" s="23" t="s">
        <v>46</v>
      </c>
      <c r="D27" s="57">
        <f>D126</f>
        <v>0</v>
      </c>
      <c r="E27" s="47" t="s">
        <v>47</v>
      </c>
      <c r="F27" s="47" t="s">
        <v>47</v>
      </c>
      <c r="G27" s="47" t="s">
        <v>47</v>
      </c>
      <c r="H27" s="57">
        <f t="shared" ref="H27:X27" si="12">H126</f>
        <v>0</v>
      </c>
      <c r="I27" s="57">
        <f t="shared" si="12"/>
        <v>0</v>
      </c>
      <c r="J27" s="57">
        <f t="shared" si="12"/>
        <v>0</v>
      </c>
      <c r="K27" s="57">
        <f t="shared" si="12"/>
        <v>0</v>
      </c>
      <c r="L27" s="57">
        <f t="shared" si="12"/>
        <v>0</v>
      </c>
      <c r="M27" s="57">
        <f t="shared" si="12"/>
        <v>0</v>
      </c>
      <c r="N27" s="57">
        <f t="shared" si="12"/>
        <v>0</v>
      </c>
      <c r="O27" s="57">
        <f t="shared" si="12"/>
        <v>0</v>
      </c>
      <c r="P27" s="57">
        <f t="shared" si="12"/>
        <v>0</v>
      </c>
      <c r="Q27" s="57">
        <f t="shared" si="12"/>
        <v>0</v>
      </c>
      <c r="R27" s="57">
        <f t="shared" si="12"/>
        <v>0</v>
      </c>
      <c r="S27" s="57">
        <f t="shared" si="12"/>
        <v>0</v>
      </c>
      <c r="T27" s="57">
        <f t="shared" si="12"/>
        <v>0</v>
      </c>
      <c r="U27" s="57">
        <f t="shared" si="12"/>
        <v>0</v>
      </c>
      <c r="V27" s="57">
        <f t="shared" si="12"/>
        <v>0</v>
      </c>
      <c r="W27" s="57">
        <f t="shared" si="12"/>
        <v>0</v>
      </c>
      <c r="X27" s="57">
        <f t="shared" si="12"/>
        <v>0</v>
      </c>
    </row>
    <row r="28" spans="1:24" s="56" customFormat="1" ht="15.75" hidden="1">
      <c r="A28" s="23" t="s">
        <v>76</v>
      </c>
      <c r="B28" s="24" t="s">
        <v>77</v>
      </c>
      <c r="C28" s="23" t="s">
        <v>46</v>
      </c>
      <c r="D28" s="57">
        <f>D133</f>
        <v>0</v>
      </c>
      <c r="E28" s="47" t="s">
        <v>47</v>
      </c>
      <c r="F28" s="47" t="s">
        <v>47</v>
      </c>
      <c r="G28" s="47" t="s">
        <v>47</v>
      </c>
      <c r="H28" s="57">
        <f t="shared" ref="H28:X28" si="13">H133</f>
        <v>0</v>
      </c>
      <c r="I28" s="57">
        <f t="shared" si="13"/>
        <v>0</v>
      </c>
      <c r="J28" s="57">
        <f t="shared" si="13"/>
        <v>0</v>
      </c>
      <c r="K28" s="57">
        <f t="shared" si="13"/>
        <v>0</v>
      </c>
      <c r="L28" s="57">
        <f t="shared" si="13"/>
        <v>0</v>
      </c>
      <c r="M28" s="57">
        <f t="shared" si="13"/>
        <v>0</v>
      </c>
      <c r="N28" s="57">
        <f t="shared" si="13"/>
        <v>0</v>
      </c>
      <c r="O28" s="57">
        <f t="shared" si="13"/>
        <v>0</v>
      </c>
      <c r="P28" s="57">
        <f t="shared" si="13"/>
        <v>0</v>
      </c>
      <c r="Q28" s="57">
        <f t="shared" si="13"/>
        <v>0</v>
      </c>
      <c r="R28" s="57">
        <f t="shared" si="13"/>
        <v>0</v>
      </c>
      <c r="S28" s="57">
        <f t="shared" si="13"/>
        <v>0</v>
      </c>
      <c r="T28" s="57">
        <f t="shared" si="13"/>
        <v>0</v>
      </c>
      <c r="U28" s="57">
        <f t="shared" si="13"/>
        <v>0</v>
      </c>
      <c r="V28" s="57">
        <f t="shared" si="13"/>
        <v>0</v>
      </c>
      <c r="W28" s="57">
        <f t="shared" si="13"/>
        <v>0</v>
      </c>
      <c r="X28" s="57">
        <f t="shared" si="13"/>
        <v>0</v>
      </c>
    </row>
    <row r="29" spans="1:24" s="56" customFormat="1" ht="47.25" hidden="1">
      <c r="A29" s="23" t="s">
        <v>78</v>
      </c>
      <c r="B29" s="24" t="s">
        <v>63</v>
      </c>
      <c r="C29" s="23" t="s">
        <v>46</v>
      </c>
      <c r="D29" s="57">
        <f>D139</f>
        <v>0</v>
      </c>
      <c r="E29" s="47" t="s">
        <v>47</v>
      </c>
      <c r="F29" s="47" t="s">
        <v>47</v>
      </c>
      <c r="G29" s="47" t="s">
        <v>47</v>
      </c>
      <c r="H29" s="57">
        <f t="shared" ref="H29:X29" si="14">H139</f>
        <v>0</v>
      </c>
      <c r="I29" s="57">
        <f t="shared" si="14"/>
        <v>0</v>
      </c>
      <c r="J29" s="57">
        <f t="shared" si="14"/>
        <v>0</v>
      </c>
      <c r="K29" s="57">
        <f t="shared" si="14"/>
        <v>0</v>
      </c>
      <c r="L29" s="57">
        <f t="shared" si="14"/>
        <v>0</v>
      </c>
      <c r="M29" s="57">
        <f t="shared" si="14"/>
        <v>0</v>
      </c>
      <c r="N29" s="57">
        <f t="shared" si="14"/>
        <v>0</v>
      </c>
      <c r="O29" s="57">
        <f t="shared" si="14"/>
        <v>0</v>
      </c>
      <c r="P29" s="57">
        <f t="shared" si="14"/>
        <v>0</v>
      </c>
      <c r="Q29" s="57">
        <f t="shared" si="14"/>
        <v>0</v>
      </c>
      <c r="R29" s="57">
        <f t="shared" si="14"/>
        <v>0</v>
      </c>
      <c r="S29" s="57">
        <f t="shared" si="14"/>
        <v>0</v>
      </c>
      <c r="T29" s="57">
        <f t="shared" si="14"/>
        <v>0</v>
      </c>
      <c r="U29" s="57">
        <f t="shared" si="14"/>
        <v>0</v>
      </c>
      <c r="V29" s="57">
        <f t="shared" si="14"/>
        <v>0</v>
      </c>
      <c r="W29" s="57">
        <f t="shared" si="14"/>
        <v>0</v>
      </c>
      <c r="X29" s="57">
        <f t="shared" si="14"/>
        <v>0</v>
      </c>
    </row>
    <row r="30" spans="1:24" s="56" customFormat="1" ht="15.75" hidden="1">
      <c r="A30" s="23" t="s">
        <v>79</v>
      </c>
      <c r="B30" s="24" t="s">
        <v>65</v>
      </c>
      <c r="C30" s="23" t="s">
        <v>46</v>
      </c>
      <c r="D30" s="57">
        <f>D140</f>
        <v>0</v>
      </c>
      <c r="E30" s="47" t="s">
        <v>47</v>
      </c>
      <c r="F30" s="47" t="s">
        <v>47</v>
      </c>
      <c r="G30" s="47" t="s">
        <v>47</v>
      </c>
      <c r="H30" s="57">
        <f t="shared" ref="H30:X30" si="15">H140</f>
        <v>0</v>
      </c>
      <c r="I30" s="57">
        <f t="shared" si="15"/>
        <v>0</v>
      </c>
      <c r="J30" s="57">
        <f t="shared" si="15"/>
        <v>0</v>
      </c>
      <c r="K30" s="57">
        <f t="shared" si="15"/>
        <v>0</v>
      </c>
      <c r="L30" s="57">
        <f t="shared" si="15"/>
        <v>0</v>
      </c>
      <c r="M30" s="57">
        <f t="shared" si="15"/>
        <v>0</v>
      </c>
      <c r="N30" s="57">
        <f t="shared" si="15"/>
        <v>0</v>
      </c>
      <c r="O30" s="57">
        <f t="shared" si="15"/>
        <v>0</v>
      </c>
      <c r="P30" s="57">
        <f t="shared" si="15"/>
        <v>0</v>
      </c>
      <c r="Q30" s="57">
        <f t="shared" si="15"/>
        <v>0</v>
      </c>
      <c r="R30" s="57">
        <f t="shared" si="15"/>
        <v>0</v>
      </c>
      <c r="S30" s="57">
        <f t="shared" si="15"/>
        <v>0</v>
      </c>
      <c r="T30" s="57">
        <f t="shared" si="15"/>
        <v>0</v>
      </c>
      <c r="U30" s="57">
        <f t="shared" si="15"/>
        <v>0</v>
      </c>
      <c r="V30" s="57">
        <f t="shared" si="15"/>
        <v>0</v>
      </c>
      <c r="W30" s="57">
        <f t="shared" si="15"/>
        <v>0</v>
      </c>
      <c r="X30" s="57">
        <f t="shared" si="15"/>
        <v>0</v>
      </c>
    </row>
    <row r="31" spans="1:24" s="59" customFormat="1" ht="15.75" hidden="1">
      <c r="A31" s="26">
        <v>0.3</v>
      </c>
      <c r="B31" s="27" t="s">
        <v>80</v>
      </c>
      <c r="C31" s="28" t="s">
        <v>46</v>
      </c>
      <c r="D31" s="58">
        <f>D144</f>
        <v>0</v>
      </c>
      <c r="E31" s="42" t="s">
        <v>47</v>
      </c>
      <c r="F31" s="42" t="s">
        <v>47</v>
      </c>
      <c r="G31" s="42" t="s">
        <v>47</v>
      </c>
      <c r="H31" s="58">
        <f t="shared" ref="H31:X31" si="16">H144</f>
        <v>0</v>
      </c>
      <c r="I31" s="58">
        <f t="shared" si="16"/>
        <v>0</v>
      </c>
      <c r="J31" s="58">
        <f t="shared" si="16"/>
        <v>0</v>
      </c>
      <c r="K31" s="58">
        <f t="shared" si="16"/>
        <v>0</v>
      </c>
      <c r="L31" s="58">
        <f t="shared" si="16"/>
        <v>0</v>
      </c>
      <c r="M31" s="58">
        <f t="shared" si="16"/>
        <v>0</v>
      </c>
      <c r="N31" s="58">
        <f t="shared" si="16"/>
        <v>0</v>
      </c>
      <c r="O31" s="58">
        <f t="shared" si="16"/>
        <v>0</v>
      </c>
      <c r="P31" s="58">
        <f t="shared" si="16"/>
        <v>0</v>
      </c>
      <c r="Q31" s="58">
        <f t="shared" si="16"/>
        <v>0</v>
      </c>
      <c r="R31" s="58">
        <f t="shared" si="16"/>
        <v>0</v>
      </c>
      <c r="S31" s="58">
        <f t="shared" si="16"/>
        <v>0</v>
      </c>
      <c r="T31" s="58">
        <f t="shared" si="16"/>
        <v>0</v>
      </c>
      <c r="U31" s="58">
        <f t="shared" si="16"/>
        <v>0</v>
      </c>
      <c r="V31" s="58">
        <f t="shared" si="16"/>
        <v>0</v>
      </c>
      <c r="W31" s="58">
        <f t="shared" si="16"/>
        <v>0</v>
      </c>
      <c r="X31" s="58">
        <f t="shared" si="16"/>
        <v>0</v>
      </c>
    </row>
    <row r="32" spans="1:24" s="10" customFormat="1" ht="31.5">
      <c r="A32" s="29" t="s">
        <v>31</v>
      </c>
      <c r="B32" s="30" t="s">
        <v>81</v>
      </c>
      <c r="C32" s="29" t="s">
        <v>46</v>
      </c>
      <c r="D32" s="25" t="s">
        <v>47</v>
      </c>
      <c r="E32" s="20" t="s">
        <v>47</v>
      </c>
      <c r="F32" s="20" t="s">
        <v>47</v>
      </c>
      <c r="G32" s="20" t="s">
        <v>47</v>
      </c>
      <c r="H32" s="20" t="s">
        <v>47</v>
      </c>
      <c r="I32" s="20" t="s">
        <v>47</v>
      </c>
      <c r="J32" s="20" t="s">
        <v>47</v>
      </c>
      <c r="K32" s="20" t="s">
        <v>47</v>
      </c>
      <c r="L32" s="20" t="s">
        <v>47</v>
      </c>
      <c r="M32" s="20" t="s">
        <v>47</v>
      </c>
      <c r="N32" s="20" t="s">
        <v>47</v>
      </c>
      <c r="O32" s="20" t="s">
        <v>47</v>
      </c>
      <c r="P32" s="20" t="s">
        <v>47</v>
      </c>
      <c r="Q32" s="20" t="s">
        <v>47</v>
      </c>
      <c r="R32" s="20" t="s">
        <v>47</v>
      </c>
      <c r="S32" s="20" t="s">
        <v>47</v>
      </c>
      <c r="T32" s="20" t="s">
        <v>47</v>
      </c>
      <c r="U32" s="20" t="s">
        <v>47</v>
      </c>
      <c r="V32" s="20" t="s">
        <v>47</v>
      </c>
      <c r="W32" s="20" t="s">
        <v>47</v>
      </c>
      <c r="X32" s="20" t="s">
        <v>47</v>
      </c>
    </row>
    <row r="33" spans="1:24" s="61" customFormat="1" ht="78.75" hidden="1">
      <c r="A33" s="21" t="s">
        <v>82</v>
      </c>
      <c r="B33" s="22" t="s">
        <v>53</v>
      </c>
      <c r="C33" s="21" t="s">
        <v>46</v>
      </c>
      <c r="D33" s="60">
        <f>D34+D61+D78+D81+D85+D86</f>
        <v>0</v>
      </c>
      <c r="E33" s="51" t="s">
        <v>47</v>
      </c>
      <c r="F33" s="51" t="s">
        <v>47</v>
      </c>
      <c r="G33" s="51" t="s">
        <v>47</v>
      </c>
      <c r="H33" s="60">
        <f t="shared" ref="H33:K33" si="17">H34+H61+H78+H81+H85+H86</f>
        <v>0</v>
      </c>
      <c r="I33" s="60">
        <f t="shared" si="17"/>
        <v>0</v>
      </c>
      <c r="J33" s="60">
        <f t="shared" si="17"/>
        <v>0</v>
      </c>
      <c r="K33" s="60">
        <f t="shared" si="17"/>
        <v>0</v>
      </c>
      <c r="L33" s="60">
        <f t="shared" ref="L33:M33" si="18">L34+L61+L78+L81+L85+L86</f>
        <v>0</v>
      </c>
      <c r="M33" s="60">
        <f t="shared" si="18"/>
        <v>0</v>
      </c>
      <c r="N33" s="60">
        <f t="shared" ref="N33:P33" si="19">N34+N61+N78+N81+N85+N86</f>
        <v>0</v>
      </c>
      <c r="O33" s="60">
        <f t="shared" si="19"/>
        <v>0</v>
      </c>
      <c r="P33" s="60">
        <f t="shared" si="19"/>
        <v>0</v>
      </c>
      <c r="Q33" s="60">
        <f t="shared" ref="Q33:X33" si="20">Q34+Q61+Q78+Q81+Q85+Q86</f>
        <v>0</v>
      </c>
      <c r="R33" s="60">
        <f t="shared" si="20"/>
        <v>0</v>
      </c>
      <c r="S33" s="60">
        <f t="shared" si="20"/>
        <v>0</v>
      </c>
      <c r="T33" s="60">
        <f t="shared" si="20"/>
        <v>0</v>
      </c>
      <c r="U33" s="60">
        <f t="shared" si="20"/>
        <v>0</v>
      </c>
      <c r="V33" s="60">
        <f t="shared" si="20"/>
        <v>0</v>
      </c>
      <c r="W33" s="60">
        <f t="shared" si="20"/>
        <v>0</v>
      </c>
      <c r="X33" s="60">
        <f t="shared" si="20"/>
        <v>0</v>
      </c>
    </row>
    <row r="34" spans="1:24" s="61" customFormat="1" ht="31.5" hidden="1">
      <c r="A34" s="21" t="s">
        <v>83</v>
      </c>
      <c r="B34" s="22" t="s">
        <v>84</v>
      </c>
      <c r="C34" s="21" t="s">
        <v>46</v>
      </c>
      <c r="D34" s="60">
        <f>D35+D39+D42+D51</f>
        <v>0</v>
      </c>
      <c r="E34" s="51" t="s">
        <v>47</v>
      </c>
      <c r="F34" s="51" t="s">
        <v>47</v>
      </c>
      <c r="G34" s="51" t="s">
        <v>47</v>
      </c>
      <c r="H34" s="60">
        <f t="shared" ref="H34:K34" si="21">H35+H39+H42+H51</f>
        <v>0</v>
      </c>
      <c r="I34" s="60">
        <f t="shared" si="21"/>
        <v>0</v>
      </c>
      <c r="J34" s="60">
        <f t="shared" si="21"/>
        <v>0</v>
      </c>
      <c r="K34" s="60">
        <f t="shared" si="21"/>
        <v>0</v>
      </c>
      <c r="L34" s="60">
        <f t="shared" ref="L34:M34" si="22">L35+L39+L42+L51</f>
        <v>0</v>
      </c>
      <c r="M34" s="60">
        <f t="shared" si="22"/>
        <v>0</v>
      </c>
      <c r="N34" s="60">
        <f t="shared" ref="N34:P34" si="23">N35+N39+N42+N51</f>
        <v>0</v>
      </c>
      <c r="O34" s="60">
        <f t="shared" si="23"/>
        <v>0</v>
      </c>
      <c r="P34" s="60">
        <f t="shared" si="23"/>
        <v>0</v>
      </c>
      <c r="Q34" s="60">
        <f t="shared" ref="Q34:X34" si="24">Q35+Q39+Q42+Q51</f>
        <v>0</v>
      </c>
      <c r="R34" s="60">
        <f t="shared" si="24"/>
        <v>0</v>
      </c>
      <c r="S34" s="60">
        <f t="shared" si="24"/>
        <v>0</v>
      </c>
      <c r="T34" s="60">
        <f t="shared" si="24"/>
        <v>0</v>
      </c>
      <c r="U34" s="60">
        <f t="shared" si="24"/>
        <v>0</v>
      </c>
      <c r="V34" s="60">
        <f t="shared" si="24"/>
        <v>0</v>
      </c>
      <c r="W34" s="60">
        <f t="shared" si="24"/>
        <v>0</v>
      </c>
      <c r="X34" s="60">
        <f t="shared" si="24"/>
        <v>0</v>
      </c>
    </row>
    <row r="35" spans="1:24" s="61" customFormat="1" ht="47.25" hidden="1">
      <c r="A35" s="21" t="s">
        <v>85</v>
      </c>
      <c r="B35" s="22" t="s">
        <v>86</v>
      </c>
      <c r="C35" s="21" t="s">
        <v>46</v>
      </c>
      <c r="D35" s="60">
        <f>D36+D37+D38</f>
        <v>0</v>
      </c>
      <c r="E35" s="51" t="s">
        <v>47</v>
      </c>
      <c r="F35" s="51" t="s">
        <v>47</v>
      </c>
      <c r="G35" s="51" t="s">
        <v>47</v>
      </c>
      <c r="H35" s="60">
        <f t="shared" ref="H35:K35" si="25">H36+H37+H38</f>
        <v>0</v>
      </c>
      <c r="I35" s="60">
        <f t="shared" si="25"/>
        <v>0</v>
      </c>
      <c r="J35" s="60">
        <f t="shared" si="25"/>
        <v>0</v>
      </c>
      <c r="K35" s="60">
        <f t="shared" si="25"/>
        <v>0</v>
      </c>
      <c r="L35" s="60">
        <f t="shared" ref="L35:M35" si="26">L36+L37+L38</f>
        <v>0</v>
      </c>
      <c r="M35" s="60">
        <f t="shared" si="26"/>
        <v>0</v>
      </c>
      <c r="N35" s="60">
        <f t="shared" ref="N35:P35" si="27">N36+N37+N38</f>
        <v>0</v>
      </c>
      <c r="O35" s="60">
        <f t="shared" si="27"/>
        <v>0</v>
      </c>
      <c r="P35" s="60">
        <f t="shared" si="27"/>
        <v>0</v>
      </c>
      <c r="Q35" s="60">
        <f t="shared" ref="Q35:X35" si="28">Q36+Q37+Q38</f>
        <v>0</v>
      </c>
      <c r="R35" s="60">
        <f t="shared" si="28"/>
        <v>0</v>
      </c>
      <c r="S35" s="60">
        <f t="shared" si="28"/>
        <v>0</v>
      </c>
      <c r="T35" s="60">
        <f t="shared" si="28"/>
        <v>0</v>
      </c>
      <c r="U35" s="60">
        <f t="shared" si="28"/>
        <v>0</v>
      </c>
      <c r="V35" s="60">
        <f t="shared" si="28"/>
        <v>0</v>
      </c>
      <c r="W35" s="60">
        <f t="shared" si="28"/>
        <v>0</v>
      </c>
      <c r="X35" s="60">
        <f t="shared" si="28"/>
        <v>0</v>
      </c>
    </row>
    <row r="36" spans="1:24" s="61" customFormat="1" ht="63" hidden="1">
      <c r="A36" s="21" t="s">
        <v>87</v>
      </c>
      <c r="B36" s="22" t="s">
        <v>88</v>
      </c>
      <c r="C36" s="21" t="s">
        <v>46</v>
      </c>
      <c r="D36" s="60"/>
      <c r="E36" s="51" t="s">
        <v>47</v>
      </c>
      <c r="F36" s="51" t="s">
        <v>47</v>
      </c>
      <c r="G36" s="51" t="s">
        <v>47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</row>
    <row r="37" spans="1:24" s="61" customFormat="1" ht="63" hidden="1">
      <c r="A37" s="21" t="s">
        <v>89</v>
      </c>
      <c r="B37" s="22" t="s">
        <v>90</v>
      </c>
      <c r="C37" s="21" t="s">
        <v>46</v>
      </c>
      <c r="D37" s="60"/>
      <c r="E37" s="51" t="s">
        <v>47</v>
      </c>
      <c r="F37" s="51" t="s">
        <v>47</v>
      </c>
      <c r="G37" s="51" t="s">
        <v>47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</row>
    <row r="38" spans="1:24" s="61" customFormat="1" ht="63" hidden="1">
      <c r="A38" s="21" t="s">
        <v>91</v>
      </c>
      <c r="B38" s="22" t="s">
        <v>92</v>
      </c>
      <c r="C38" s="21" t="s">
        <v>46</v>
      </c>
      <c r="D38" s="60"/>
      <c r="E38" s="51" t="s">
        <v>47</v>
      </c>
      <c r="F38" s="51" t="s">
        <v>47</v>
      </c>
      <c r="G38" s="51" t="s">
        <v>47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</row>
    <row r="39" spans="1:24" s="61" customFormat="1" ht="47.25" hidden="1">
      <c r="A39" s="21" t="s">
        <v>93</v>
      </c>
      <c r="B39" s="22" t="s">
        <v>94</v>
      </c>
      <c r="C39" s="21" t="s">
        <v>46</v>
      </c>
      <c r="D39" s="60">
        <f>D40+D41</f>
        <v>0</v>
      </c>
      <c r="E39" s="51" t="s">
        <v>47</v>
      </c>
      <c r="F39" s="51" t="s">
        <v>47</v>
      </c>
      <c r="G39" s="51" t="s">
        <v>47</v>
      </c>
      <c r="H39" s="60">
        <f t="shared" ref="H39:K39" si="29">H40+H41</f>
        <v>0</v>
      </c>
      <c r="I39" s="60">
        <f t="shared" si="29"/>
        <v>0</v>
      </c>
      <c r="J39" s="60">
        <f t="shared" si="29"/>
        <v>0</v>
      </c>
      <c r="K39" s="60">
        <f t="shared" si="29"/>
        <v>0</v>
      </c>
      <c r="L39" s="60">
        <f t="shared" ref="L39:M39" si="30">L40+L41</f>
        <v>0</v>
      </c>
      <c r="M39" s="60">
        <f t="shared" si="30"/>
        <v>0</v>
      </c>
      <c r="N39" s="60">
        <f t="shared" ref="N39:P39" si="31">N40+N41</f>
        <v>0</v>
      </c>
      <c r="O39" s="60">
        <f t="shared" si="31"/>
        <v>0</v>
      </c>
      <c r="P39" s="60">
        <f t="shared" si="31"/>
        <v>0</v>
      </c>
      <c r="Q39" s="60">
        <f t="shared" ref="Q39:X39" si="32">Q40+Q41</f>
        <v>0</v>
      </c>
      <c r="R39" s="60">
        <f t="shared" si="32"/>
        <v>0</v>
      </c>
      <c r="S39" s="60">
        <f t="shared" si="32"/>
        <v>0</v>
      </c>
      <c r="T39" s="60">
        <f t="shared" si="32"/>
        <v>0</v>
      </c>
      <c r="U39" s="60">
        <f t="shared" si="32"/>
        <v>0</v>
      </c>
      <c r="V39" s="60">
        <f t="shared" si="32"/>
        <v>0</v>
      </c>
      <c r="W39" s="60">
        <f t="shared" si="32"/>
        <v>0</v>
      </c>
      <c r="X39" s="60">
        <f t="shared" si="32"/>
        <v>0</v>
      </c>
    </row>
    <row r="40" spans="1:24" s="61" customFormat="1" ht="78.75" hidden="1">
      <c r="A40" s="21" t="s">
        <v>95</v>
      </c>
      <c r="B40" s="22" t="s">
        <v>96</v>
      </c>
      <c r="C40" s="21" t="s">
        <v>46</v>
      </c>
      <c r="D40" s="60"/>
      <c r="E40" s="51" t="s">
        <v>47</v>
      </c>
      <c r="F40" s="51" t="s">
        <v>47</v>
      </c>
      <c r="G40" s="51" t="s">
        <v>47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4" s="61" customFormat="1" ht="47.25" hidden="1">
      <c r="A41" s="21" t="s">
        <v>97</v>
      </c>
      <c r="B41" s="22" t="s">
        <v>98</v>
      </c>
      <c r="C41" s="21" t="s">
        <v>46</v>
      </c>
      <c r="D41" s="60"/>
      <c r="E41" s="51" t="s">
        <v>47</v>
      </c>
      <c r="F41" s="51" t="s">
        <v>47</v>
      </c>
      <c r="G41" s="51" t="s">
        <v>47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4" s="61" customFormat="1" ht="63" hidden="1">
      <c r="A42" s="21" t="s">
        <v>99</v>
      </c>
      <c r="B42" s="22" t="s">
        <v>100</v>
      </c>
      <c r="C42" s="21" t="s">
        <v>46</v>
      </c>
      <c r="D42" s="60">
        <f>D43+D47</f>
        <v>0</v>
      </c>
      <c r="E42" s="51" t="s">
        <v>47</v>
      </c>
      <c r="F42" s="51" t="s">
        <v>47</v>
      </c>
      <c r="G42" s="51" t="s">
        <v>47</v>
      </c>
      <c r="H42" s="60">
        <f t="shared" ref="H42:K42" si="33">H43+H47</f>
        <v>0</v>
      </c>
      <c r="I42" s="60">
        <f t="shared" si="33"/>
        <v>0</v>
      </c>
      <c r="J42" s="60">
        <f t="shared" si="33"/>
        <v>0</v>
      </c>
      <c r="K42" s="60">
        <f t="shared" si="33"/>
        <v>0</v>
      </c>
      <c r="L42" s="60">
        <f t="shared" ref="L42:M42" si="34">L43+L47</f>
        <v>0</v>
      </c>
      <c r="M42" s="60">
        <f t="shared" si="34"/>
        <v>0</v>
      </c>
      <c r="N42" s="60">
        <f t="shared" ref="N42:P42" si="35">N43+N47</f>
        <v>0</v>
      </c>
      <c r="O42" s="60">
        <f t="shared" si="35"/>
        <v>0</v>
      </c>
      <c r="P42" s="60">
        <f t="shared" si="35"/>
        <v>0</v>
      </c>
      <c r="Q42" s="60">
        <f t="shared" ref="Q42:X42" si="36">Q43+Q47</f>
        <v>0</v>
      </c>
      <c r="R42" s="60">
        <f t="shared" si="36"/>
        <v>0</v>
      </c>
      <c r="S42" s="60">
        <f t="shared" si="36"/>
        <v>0</v>
      </c>
      <c r="T42" s="60">
        <f t="shared" si="36"/>
        <v>0</v>
      </c>
      <c r="U42" s="60">
        <f t="shared" si="36"/>
        <v>0</v>
      </c>
      <c r="V42" s="60">
        <f t="shared" si="36"/>
        <v>0</v>
      </c>
      <c r="W42" s="60">
        <f t="shared" si="36"/>
        <v>0</v>
      </c>
      <c r="X42" s="60">
        <f t="shared" si="36"/>
        <v>0</v>
      </c>
    </row>
    <row r="43" spans="1:24" s="61" customFormat="1" ht="47.25" hidden="1">
      <c r="A43" s="21" t="s">
        <v>101</v>
      </c>
      <c r="B43" s="31" t="s">
        <v>102</v>
      </c>
      <c r="C43" s="21" t="s">
        <v>46</v>
      </c>
      <c r="D43" s="60">
        <f>D44+D45+D46</f>
        <v>0</v>
      </c>
      <c r="E43" s="51" t="s">
        <v>47</v>
      </c>
      <c r="F43" s="51" t="s">
        <v>47</v>
      </c>
      <c r="G43" s="51" t="s">
        <v>47</v>
      </c>
      <c r="H43" s="60">
        <f t="shared" ref="H43:K43" si="37">H44+H45+H46</f>
        <v>0</v>
      </c>
      <c r="I43" s="60">
        <f t="shared" si="37"/>
        <v>0</v>
      </c>
      <c r="J43" s="60">
        <f t="shared" si="37"/>
        <v>0</v>
      </c>
      <c r="K43" s="60">
        <f t="shared" si="37"/>
        <v>0</v>
      </c>
      <c r="L43" s="60">
        <f t="shared" ref="L43:M43" si="38">L44+L45+L46</f>
        <v>0</v>
      </c>
      <c r="M43" s="60">
        <f t="shared" si="38"/>
        <v>0</v>
      </c>
      <c r="N43" s="60">
        <f t="shared" ref="N43:P43" si="39">N44+N45+N46</f>
        <v>0</v>
      </c>
      <c r="O43" s="60">
        <f t="shared" si="39"/>
        <v>0</v>
      </c>
      <c r="P43" s="60">
        <f t="shared" si="39"/>
        <v>0</v>
      </c>
      <c r="Q43" s="60">
        <f t="shared" ref="Q43:X43" si="40">Q44+Q45+Q46</f>
        <v>0</v>
      </c>
      <c r="R43" s="60">
        <f t="shared" si="40"/>
        <v>0</v>
      </c>
      <c r="S43" s="60">
        <f t="shared" si="40"/>
        <v>0</v>
      </c>
      <c r="T43" s="60">
        <f t="shared" si="40"/>
        <v>0</v>
      </c>
      <c r="U43" s="60">
        <f t="shared" si="40"/>
        <v>0</v>
      </c>
      <c r="V43" s="60">
        <f t="shared" si="40"/>
        <v>0</v>
      </c>
      <c r="W43" s="60">
        <f t="shared" si="40"/>
        <v>0</v>
      </c>
      <c r="X43" s="60">
        <f t="shared" si="40"/>
        <v>0</v>
      </c>
    </row>
    <row r="44" spans="1:24" s="61" customFormat="1" ht="126" hidden="1">
      <c r="A44" s="21" t="s">
        <v>101</v>
      </c>
      <c r="B44" s="22" t="s">
        <v>103</v>
      </c>
      <c r="C44" s="21" t="s">
        <v>46</v>
      </c>
      <c r="D44" s="60"/>
      <c r="E44" s="51" t="s">
        <v>47</v>
      </c>
      <c r="F44" s="51" t="s">
        <v>47</v>
      </c>
      <c r="G44" s="51" t="s">
        <v>47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4" s="61" customFormat="1" ht="110.25" hidden="1">
      <c r="A45" s="21" t="s">
        <v>101</v>
      </c>
      <c r="B45" s="22" t="s">
        <v>104</v>
      </c>
      <c r="C45" s="21" t="s">
        <v>46</v>
      </c>
      <c r="D45" s="60"/>
      <c r="E45" s="51" t="s">
        <v>47</v>
      </c>
      <c r="F45" s="51" t="s">
        <v>47</v>
      </c>
      <c r="G45" s="51" t="s">
        <v>47</v>
      </c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4" s="61" customFormat="1" ht="110.25" hidden="1">
      <c r="A46" s="21" t="s">
        <v>101</v>
      </c>
      <c r="B46" s="22" t="s">
        <v>105</v>
      </c>
      <c r="C46" s="21" t="s">
        <v>46</v>
      </c>
      <c r="D46" s="60"/>
      <c r="E46" s="51" t="s">
        <v>47</v>
      </c>
      <c r="F46" s="51" t="s">
        <v>47</v>
      </c>
      <c r="G46" s="51" t="s">
        <v>47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4" s="61" customFormat="1" ht="47.25" hidden="1">
      <c r="A47" s="21" t="s">
        <v>106</v>
      </c>
      <c r="B47" s="31" t="s">
        <v>102</v>
      </c>
      <c r="C47" s="21" t="s">
        <v>46</v>
      </c>
      <c r="D47" s="60">
        <f>D48+D49+D50</f>
        <v>0</v>
      </c>
      <c r="E47" s="51" t="s">
        <v>47</v>
      </c>
      <c r="F47" s="51" t="s">
        <v>47</v>
      </c>
      <c r="G47" s="51" t="s">
        <v>47</v>
      </c>
      <c r="H47" s="60">
        <f t="shared" ref="H47:K47" si="41">H48+H49+H50</f>
        <v>0</v>
      </c>
      <c r="I47" s="60">
        <f t="shared" si="41"/>
        <v>0</v>
      </c>
      <c r="J47" s="60">
        <f t="shared" si="41"/>
        <v>0</v>
      </c>
      <c r="K47" s="60">
        <f t="shared" si="41"/>
        <v>0</v>
      </c>
      <c r="L47" s="60">
        <f t="shared" ref="L47:M47" si="42">L48+L49+L50</f>
        <v>0</v>
      </c>
      <c r="M47" s="60">
        <f t="shared" si="42"/>
        <v>0</v>
      </c>
      <c r="N47" s="60">
        <f t="shared" ref="N47:P47" si="43">N48+N49+N50</f>
        <v>0</v>
      </c>
      <c r="O47" s="60">
        <f t="shared" si="43"/>
        <v>0</v>
      </c>
      <c r="P47" s="60">
        <f t="shared" si="43"/>
        <v>0</v>
      </c>
      <c r="Q47" s="60">
        <f t="shared" ref="Q47:X47" si="44">Q48+Q49+Q50</f>
        <v>0</v>
      </c>
      <c r="R47" s="60">
        <f t="shared" si="44"/>
        <v>0</v>
      </c>
      <c r="S47" s="60">
        <f t="shared" si="44"/>
        <v>0</v>
      </c>
      <c r="T47" s="60">
        <f t="shared" si="44"/>
        <v>0</v>
      </c>
      <c r="U47" s="60">
        <f t="shared" si="44"/>
        <v>0</v>
      </c>
      <c r="V47" s="60">
        <f t="shared" si="44"/>
        <v>0</v>
      </c>
      <c r="W47" s="60">
        <f t="shared" si="44"/>
        <v>0</v>
      </c>
      <c r="X47" s="60">
        <f t="shared" si="44"/>
        <v>0</v>
      </c>
    </row>
    <row r="48" spans="1:24" s="61" customFormat="1" ht="126" hidden="1">
      <c r="A48" s="21" t="s">
        <v>106</v>
      </c>
      <c r="B48" s="22" t="s">
        <v>103</v>
      </c>
      <c r="C48" s="21" t="s">
        <v>46</v>
      </c>
      <c r="D48" s="60"/>
      <c r="E48" s="51" t="s">
        <v>47</v>
      </c>
      <c r="F48" s="51" t="s">
        <v>47</v>
      </c>
      <c r="G48" s="51" t="s">
        <v>47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1:24" s="61" customFormat="1" ht="110.25" hidden="1">
      <c r="A49" s="21" t="s">
        <v>106</v>
      </c>
      <c r="B49" s="22" t="s">
        <v>104</v>
      </c>
      <c r="C49" s="21" t="s">
        <v>46</v>
      </c>
      <c r="D49" s="60"/>
      <c r="E49" s="51" t="s">
        <v>47</v>
      </c>
      <c r="F49" s="51" t="s">
        <v>47</v>
      </c>
      <c r="G49" s="51" t="s">
        <v>47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1:24" s="61" customFormat="1" ht="110.25" hidden="1">
      <c r="A50" s="21" t="s">
        <v>106</v>
      </c>
      <c r="B50" s="22" t="s">
        <v>105</v>
      </c>
      <c r="C50" s="21" t="s">
        <v>46</v>
      </c>
      <c r="D50" s="60"/>
      <c r="E50" s="51" t="s">
        <v>47</v>
      </c>
      <c r="F50" s="51" t="s">
        <v>47</v>
      </c>
      <c r="G50" s="51" t="s">
        <v>47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1:24" s="61" customFormat="1" ht="94.5" hidden="1">
      <c r="A51" s="21" t="s">
        <v>107</v>
      </c>
      <c r="B51" s="22" t="s">
        <v>108</v>
      </c>
      <c r="C51" s="21" t="s">
        <v>46</v>
      </c>
      <c r="D51" s="62">
        <f>D52+D53</f>
        <v>0</v>
      </c>
      <c r="E51" s="51" t="s">
        <v>47</v>
      </c>
      <c r="F51" s="51" t="s">
        <v>47</v>
      </c>
      <c r="G51" s="51" t="s">
        <v>47</v>
      </c>
      <c r="H51" s="62">
        <f t="shared" ref="H51:K51" si="45">H52+H53</f>
        <v>0</v>
      </c>
      <c r="I51" s="62">
        <f t="shared" si="45"/>
        <v>0</v>
      </c>
      <c r="J51" s="62">
        <f t="shared" si="45"/>
        <v>0</v>
      </c>
      <c r="K51" s="62">
        <f t="shared" si="45"/>
        <v>0</v>
      </c>
      <c r="L51" s="62">
        <f t="shared" ref="L51:M51" si="46">L52+L53</f>
        <v>0</v>
      </c>
      <c r="M51" s="62">
        <f t="shared" si="46"/>
        <v>0</v>
      </c>
      <c r="N51" s="62">
        <f t="shared" ref="N51:P51" si="47">N52+N53</f>
        <v>0</v>
      </c>
      <c r="O51" s="62">
        <f t="shared" si="47"/>
        <v>0</v>
      </c>
      <c r="P51" s="62">
        <f t="shared" si="47"/>
        <v>0</v>
      </c>
      <c r="Q51" s="62">
        <f t="shared" ref="Q51:X51" si="48">Q52+Q53</f>
        <v>0</v>
      </c>
      <c r="R51" s="62">
        <f t="shared" si="48"/>
        <v>0</v>
      </c>
      <c r="S51" s="62">
        <f t="shared" si="48"/>
        <v>0</v>
      </c>
      <c r="T51" s="62">
        <f t="shared" si="48"/>
        <v>0</v>
      </c>
      <c r="U51" s="62">
        <f t="shared" si="48"/>
        <v>0</v>
      </c>
      <c r="V51" s="62">
        <f t="shared" si="48"/>
        <v>0</v>
      </c>
      <c r="W51" s="62">
        <f t="shared" si="48"/>
        <v>0</v>
      </c>
      <c r="X51" s="62">
        <f t="shared" si="48"/>
        <v>0</v>
      </c>
    </row>
    <row r="52" spans="1:24" s="61" customFormat="1" ht="78.75" hidden="1">
      <c r="A52" s="21" t="s">
        <v>109</v>
      </c>
      <c r="B52" s="22" t="s">
        <v>110</v>
      </c>
      <c r="C52" s="21" t="s">
        <v>46</v>
      </c>
      <c r="D52" s="63"/>
      <c r="E52" s="51" t="s">
        <v>47</v>
      </c>
      <c r="F52" s="51" t="s">
        <v>47</v>
      </c>
      <c r="G52" s="51" t="s">
        <v>47</v>
      </c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s="61" customFormat="1" ht="78.75" hidden="1">
      <c r="A53" s="21" t="s">
        <v>111</v>
      </c>
      <c r="B53" s="22" t="s">
        <v>112</v>
      </c>
      <c r="C53" s="21" t="s">
        <v>46</v>
      </c>
      <c r="D53" s="63">
        <f>D54+D55+D56+D57+D58+D59+D60</f>
        <v>0</v>
      </c>
      <c r="E53" s="51" t="s">
        <v>47</v>
      </c>
      <c r="F53" s="51" t="s">
        <v>47</v>
      </c>
      <c r="G53" s="51" t="s">
        <v>47</v>
      </c>
      <c r="H53" s="63">
        <f t="shared" ref="H53:K53" si="49">H54+H55+H56+H57+H58+H59+H60</f>
        <v>0</v>
      </c>
      <c r="I53" s="63">
        <f t="shared" si="49"/>
        <v>0</v>
      </c>
      <c r="J53" s="63">
        <f t="shared" si="49"/>
        <v>0</v>
      </c>
      <c r="K53" s="63">
        <f t="shared" si="49"/>
        <v>0</v>
      </c>
      <c r="L53" s="63">
        <f t="shared" ref="L53:M53" si="50">L54+L55+L56+L57+L58+L59+L60</f>
        <v>0</v>
      </c>
      <c r="M53" s="63">
        <f t="shared" si="50"/>
        <v>0</v>
      </c>
      <c r="N53" s="63">
        <f t="shared" ref="N53:P53" si="51">N54+N55+N56+N57+N58+N59+N60</f>
        <v>0</v>
      </c>
      <c r="O53" s="63">
        <f t="shared" si="51"/>
        <v>0</v>
      </c>
      <c r="P53" s="63">
        <f t="shared" si="51"/>
        <v>0</v>
      </c>
      <c r="Q53" s="63">
        <f t="shared" ref="Q53:X53" si="52">Q54+Q55+Q56+Q57+Q58+Q59+Q60</f>
        <v>0</v>
      </c>
      <c r="R53" s="63">
        <f t="shared" si="52"/>
        <v>0</v>
      </c>
      <c r="S53" s="63">
        <f t="shared" si="52"/>
        <v>0</v>
      </c>
      <c r="T53" s="63">
        <f t="shared" si="52"/>
        <v>0</v>
      </c>
      <c r="U53" s="63">
        <f t="shared" si="52"/>
        <v>0</v>
      </c>
      <c r="V53" s="63">
        <f t="shared" si="52"/>
        <v>0</v>
      </c>
      <c r="W53" s="63">
        <f t="shared" si="52"/>
        <v>0</v>
      </c>
      <c r="X53" s="63">
        <f t="shared" si="52"/>
        <v>0</v>
      </c>
    </row>
    <row r="54" spans="1:24" s="61" customFormat="1" ht="31.5" hidden="1">
      <c r="A54" s="32" t="s">
        <v>113</v>
      </c>
      <c r="B54" s="33" t="s">
        <v>114</v>
      </c>
      <c r="C54" s="32" t="s">
        <v>115</v>
      </c>
      <c r="D54" s="63"/>
      <c r="E54" s="54" t="s">
        <v>47</v>
      </c>
      <c r="F54" s="54" t="s">
        <v>47</v>
      </c>
      <c r="G54" s="54" t="s">
        <v>47</v>
      </c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</row>
    <row r="55" spans="1:24" s="61" customFormat="1" ht="47.25" hidden="1">
      <c r="A55" s="32" t="s">
        <v>116</v>
      </c>
      <c r="B55" s="33" t="s">
        <v>117</v>
      </c>
      <c r="C55" s="32" t="s">
        <v>118</v>
      </c>
      <c r="D55" s="62"/>
      <c r="E55" s="54" t="s">
        <v>47</v>
      </c>
      <c r="F55" s="54" t="s">
        <v>47</v>
      </c>
      <c r="G55" s="54" t="s">
        <v>47</v>
      </c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</row>
    <row r="56" spans="1:24" s="61" customFormat="1" ht="60.75" hidden="1" customHeight="1">
      <c r="A56" s="32" t="s">
        <v>119</v>
      </c>
      <c r="B56" s="33" t="s">
        <v>120</v>
      </c>
      <c r="C56" s="32" t="s">
        <v>121</v>
      </c>
      <c r="D56" s="62"/>
      <c r="E56" s="54" t="s">
        <v>47</v>
      </c>
      <c r="F56" s="54" t="s">
        <v>47</v>
      </c>
      <c r="G56" s="54" t="s">
        <v>47</v>
      </c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</row>
    <row r="57" spans="1:24" s="61" customFormat="1" ht="31.5" hidden="1">
      <c r="A57" s="32" t="s">
        <v>122</v>
      </c>
      <c r="B57" s="33" t="s">
        <v>123</v>
      </c>
      <c r="C57" s="32" t="s">
        <v>124</v>
      </c>
      <c r="D57" s="62"/>
      <c r="E57" s="54" t="s">
        <v>47</v>
      </c>
      <c r="F57" s="54" t="s">
        <v>47</v>
      </c>
      <c r="G57" s="54" t="s">
        <v>47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</row>
    <row r="58" spans="1:24" s="61" customFormat="1" ht="141.75" hidden="1">
      <c r="A58" s="32" t="s">
        <v>125</v>
      </c>
      <c r="B58" s="33" t="s">
        <v>126</v>
      </c>
      <c r="C58" s="32" t="s">
        <v>127</v>
      </c>
      <c r="D58" s="62"/>
      <c r="E58" s="54" t="s">
        <v>47</v>
      </c>
      <c r="F58" s="54" t="s">
        <v>47</v>
      </c>
      <c r="G58" s="54" t="s">
        <v>47</v>
      </c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spans="1:24" s="61" customFormat="1" ht="31.5" hidden="1">
      <c r="A59" s="32" t="s">
        <v>128</v>
      </c>
      <c r="B59" s="33" t="s">
        <v>129</v>
      </c>
      <c r="C59" s="32" t="s">
        <v>130</v>
      </c>
      <c r="D59" s="62"/>
      <c r="E59" s="54" t="s">
        <v>47</v>
      </c>
      <c r="F59" s="54" t="s">
        <v>47</v>
      </c>
      <c r="G59" s="54" t="s">
        <v>47</v>
      </c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</row>
    <row r="60" spans="1:24" s="61" customFormat="1" ht="94.5" hidden="1">
      <c r="A60" s="32" t="s">
        <v>131</v>
      </c>
      <c r="B60" s="33" t="s">
        <v>132</v>
      </c>
      <c r="C60" s="32" t="s">
        <v>317</v>
      </c>
      <c r="D60" s="62"/>
      <c r="E60" s="54" t="s">
        <v>47</v>
      </c>
      <c r="F60" s="54" t="s">
        <v>47</v>
      </c>
      <c r="G60" s="54" t="s">
        <v>47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</row>
    <row r="61" spans="1:24" s="61" customFormat="1" ht="47.25" hidden="1">
      <c r="A61" s="21" t="s">
        <v>133</v>
      </c>
      <c r="B61" s="22" t="s">
        <v>134</v>
      </c>
      <c r="C61" s="21" t="s">
        <v>46</v>
      </c>
      <c r="D61" s="62">
        <f>D62+D70+D73+D74</f>
        <v>0</v>
      </c>
      <c r="E61" s="51" t="s">
        <v>47</v>
      </c>
      <c r="F61" s="51" t="s">
        <v>47</v>
      </c>
      <c r="G61" s="51" t="s">
        <v>47</v>
      </c>
      <c r="H61" s="62">
        <f t="shared" ref="H61:K61" si="53">H62+H70+H73+H74</f>
        <v>0</v>
      </c>
      <c r="I61" s="62">
        <f t="shared" si="53"/>
        <v>0</v>
      </c>
      <c r="J61" s="62">
        <f t="shared" si="53"/>
        <v>0</v>
      </c>
      <c r="K61" s="62">
        <f t="shared" si="53"/>
        <v>0</v>
      </c>
      <c r="L61" s="62">
        <f t="shared" ref="L61:M61" si="54">L62+L70+L73+L74</f>
        <v>0</v>
      </c>
      <c r="M61" s="62">
        <f t="shared" si="54"/>
        <v>0</v>
      </c>
      <c r="N61" s="62">
        <f t="shared" ref="N61:P61" si="55">N62+N70+N73+N74</f>
        <v>0</v>
      </c>
      <c r="O61" s="62">
        <f t="shared" si="55"/>
        <v>0</v>
      </c>
      <c r="P61" s="62">
        <f t="shared" si="55"/>
        <v>0</v>
      </c>
      <c r="Q61" s="62">
        <f t="shared" ref="Q61:X61" si="56">Q62+Q70+Q73+Q74</f>
        <v>0</v>
      </c>
      <c r="R61" s="62">
        <f t="shared" si="56"/>
        <v>0</v>
      </c>
      <c r="S61" s="62">
        <f t="shared" si="56"/>
        <v>0</v>
      </c>
      <c r="T61" s="62">
        <f t="shared" si="56"/>
        <v>0</v>
      </c>
      <c r="U61" s="62">
        <f t="shared" si="56"/>
        <v>0</v>
      </c>
      <c r="V61" s="62">
        <f t="shared" si="56"/>
        <v>0</v>
      </c>
      <c r="W61" s="62">
        <f t="shared" si="56"/>
        <v>0</v>
      </c>
      <c r="X61" s="62">
        <f t="shared" si="56"/>
        <v>0</v>
      </c>
    </row>
    <row r="62" spans="1:24" s="61" customFormat="1" ht="78.75" hidden="1">
      <c r="A62" s="21" t="s">
        <v>135</v>
      </c>
      <c r="B62" s="22" t="s">
        <v>136</v>
      </c>
      <c r="C62" s="21" t="s">
        <v>46</v>
      </c>
      <c r="D62" s="62">
        <f>D63+D67</f>
        <v>0</v>
      </c>
      <c r="E62" s="51" t="s">
        <v>47</v>
      </c>
      <c r="F62" s="51" t="s">
        <v>47</v>
      </c>
      <c r="G62" s="51" t="s">
        <v>47</v>
      </c>
      <c r="H62" s="62">
        <f t="shared" ref="H62:K62" si="57">H63+H67</f>
        <v>0</v>
      </c>
      <c r="I62" s="62">
        <f t="shared" si="57"/>
        <v>0</v>
      </c>
      <c r="J62" s="62">
        <f t="shared" si="57"/>
        <v>0</v>
      </c>
      <c r="K62" s="62">
        <f t="shared" si="57"/>
        <v>0</v>
      </c>
      <c r="L62" s="62">
        <f t="shared" ref="L62:M62" si="58">L63+L67</f>
        <v>0</v>
      </c>
      <c r="M62" s="62">
        <f t="shared" si="58"/>
        <v>0</v>
      </c>
      <c r="N62" s="62">
        <f t="shared" ref="N62:P62" si="59">N63+N67</f>
        <v>0</v>
      </c>
      <c r="O62" s="62">
        <f t="shared" si="59"/>
        <v>0</v>
      </c>
      <c r="P62" s="62">
        <f t="shared" si="59"/>
        <v>0</v>
      </c>
      <c r="Q62" s="62">
        <f t="shared" ref="Q62:X62" si="60">Q63+Q67</f>
        <v>0</v>
      </c>
      <c r="R62" s="62">
        <f t="shared" si="60"/>
        <v>0</v>
      </c>
      <c r="S62" s="62">
        <f t="shared" si="60"/>
        <v>0</v>
      </c>
      <c r="T62" s="62">
        <f t="shared" si="60"/>
        <v>0</v>
      </c>
      <c r="U62" s="62">
        <f t="shared" si="60"/>
        <v>0</v>
      </c>
      <c r="V62" s="62">
        <f t="shared" si="60"/>
        <v>0</v>
      </c>
      <c r="W62" s="62">
        <f t="shared" si="60"/>
        <v>0</v>
      </c>
      <c r="X62" s="62">
        <f t="shared" si="60"/>
        <v>0</v>
      </c>
    </row>
    <row r="63" spans="1:24" s="61" customFormat="1" ht="31.5" hidden="1">
      <c r="A63" s="21" t="s">
        <v>137</v>
      </c>
      <c r="B63" s="22" t="s">
        <v>138</v>
      </c>
      <c r="C63" s="21" t="s">
        <v>46</v>
      </c>
      <c r="D63" s="62">
        <f>D64+D65+D66</f>
        <v>0</v>
      </c>
      <c r="E63" s="51" t="s">
        <v>47</v>
      </c>
      <c r="F63" s="51" t="s">
        <v>47</v>
      </c>
      <c r="G63" s="51" t="s">
        <v>47</v>
      </c>
      <c r="H63" s="62">
        <f t="shared" ref="H63:K63" si="61">H64+H65+H66</f>
        <v>0</v>
      </c>
      <c r="I63" s="62">
        <f t="shared" si="61"/>
        <v>0</v>
      </c>
      <c r="J63" s="62">
        <f t="shared" si="61"/>
        <v>0</v>
      </c>
      <c r="K63" s="62">
        <f t="shared" si="61"/>
        <v>0</v>
      </c>
      <c r="L63" s="62">
        <f t="shared" ref="L63:M63" si="62">L64+L65+L66</f>
        <v>0</v>
      </c>
      <c r="M63" s="62">
        <f t="shared" si="62"/>
        <v>0</v>
      </c>
      <c r="N63" s="62">
        <f t="shared" ref="N63:P63" si="63">N64+N65+N66</f>
        <v>0</v>
      </c>
      <c r="O63" s="62">
        <f t="shared" si="63"/>
        <v>0</v>
      </c>
      <c r="P63" s="62">
        <f t="shared" si="63"/>
        <v>0</v>
      </c>
      <c r="Q63" s="62">
        <f t="shared" ref="Q63:X63" si="64">Q64+Q65+Q66</f>
        <v>0</v>
      </c>
      <c r="R63" s="62">
        <f t="shared" si="64"/>
        <v>0</v>
      </c>
      <c r="S63" s="62">
        <f t="shared" si="64"/>
        <v>0</v>
      </c>
      <c r="T63" s="62">
        <f t="shared" si="64"/>
        <v>0</v>
      </c>
      <c r="U63" s="62">
        <f t="shared" si="64"/>
        <v>0</v>
      </c>
      <c r="V63" s="62">
        <f t="shared" si="64"/>
        <v>0</v>
      </c>
      <c r="W63" s="62">
        <f t="shared" si="64"/>
        <v>0</v>
      </c>
      <c r="X63" s="62">
        <f t="shared" si="64"/>
        <v>0</v>
      </c>
    </row>
    <row r="64" spans="1:24" s="61" customFormat="1" ht="15.75" hidden="1">
      <c r="A64" s="32" t="s">
        <v>139</v>
      </c>
      <c r="B64" s="33" t="s">
        <v>140</v>
      </c>
      <c r="C64" s="32" t="s">
        <v>141</v>
      </c>
      <c r="D64" s="62"/>
      <c r="E64" s="54" t="s">
        <v>47</v>
      </c>
      <c r="F64" s="54" t="s">
        <v>47</v>
      </c>
      <c r="G64" s="54" t="s">
        <v>47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</row>
    <row r="65" spans="1:24" s="61" customFormat="1" ht="15.75" hidden="1">
      <c r="A65" s="32" t="s">
        <v>142</v>
      </c>
      <c r="B65" s="33" t="s">
        <v>143</v>
      </c>
      <c r="C65" s="32" t="s">
        <v>318</v>
      </c>
      <c r="D65" s="62"/>
      <c r="E65" s="54" t="s">
        <v>47</v>
      </c>
      <c r="F65" s="54" t="s">
        <v>47</v>
      </c>
      <c r="G65" s="54" t="s">
        <v>47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</row>
    <row r="66" spans="1:24" s="61" customFormat="1" ht="31.5" hidden="1">
      <c r="A66" s="32" t="s">
        <v>144</v>
      </c>
      <c r="B66" s="33" t="s">
        <v>145</v>
      </c>
      <c r="C66" s="32" t="s">
        <v>146</v>
      </c>
      <c r="D66" s="62"/>
      <c r="E66" s="54" t="s">
        <v>47</v>
      </c>
      <c r="F66" s="54" t="s">
        <v>47</v>
      </c>
      <c r="G66" s="54" t="s">
        <v>47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</row>
    <row r="67" spans="1:24" s="61" customFormat="1" ht="63" hidden="1">
      <c r="A67" s="21" t="s">
        <v>147</v>
      </c>
      <c r="B67" s="22" t="s">
        <v>148</v>
      </c>
      <c r="C67" s="21" t="s">
        <v>46</v>
      </c>
      <c r="D67" s="62">
        <f>D68+D69</f>
        <v>0</v>
      </c>
      <c r="E67" s="51" t="s">
        <v>47</v>
      </c>
      <c r="F67" s="51" t="s">
        <v>47</v>
      </c>
      <c r="G67" s="51" t="s">
        <v>47</v>
      </c>
      <c r="H67" s="62">
        <f t="shared" ref="H67:K67" si="65">H68+H69</f>
        <v>0</v>
      </c>
      <c r="I67" s="62">
        <f t="shared" si="65"/>
        <v>0</v>
      </c>
      <c r="J67" s="62">
        <f t="shared" si="65"/>
        <v>0</v>
      </c>
      <c r="K67" s="62">
        <f t="shared" si="65"/>
        <v>0</v>
      </c>
      <c r="L67" s="62">
        <f t="shared" ref="L67:M67" si="66">L68+L69</f>
        <v>0</v>
      </c>
      <c r="M67" s="62">
        <f t="shared" si="66"/>
        <v>0</v>
      </c>
      <c r="N67" s="62">
        <f t="shared" ref="N67:P67" si="67">N68+N69</f>
        <v>0</v>
      </c>
      <c r="O67" s="62">
        <f t="shared" si="67"/>
        <v>0</v>
      </c>
      <c r="P67" s="62">
        <f t="shared" si="67"/>
        <v>0</v>
      </c>
      <c r="Q67" s="62">
        <f t="shared" ref="Q67:X67" si="68">Q68+Q69</f>
        <v>0</v>
      </c>
      <c r="R67" s="62">
        <f t="shared" si="68"/>
        <v>0</v>
      </c>
      <c r="S67" s="62">
        <f t="shared" si="68"/>
        <v>0</v>
      </c>
      <c r="T67" s="62">
        <f t="shared" si="68"/>
        <v>0</v>
      </c>
      <c r="U67" s="62">
        <f t="shared" si="68"/>
        <v>0</v>
      </c>
      <c r="V67" s="62">
        <f t="shared" si="68"/>
        <v>0</v>
      </c>
      <c r="W67" s="62">
        <f t="shared" si="68"/>
        <v>0</v>
      </c>
      <c r="X67" s="62">
        <f t="shared" si="68"/>
        <v>0</v>
      </c>
    </row>
    <row r="68" spans="1:24" s="61" customFormat="1" ht="15.75" hidden="1">
      <c r="A68" s="32" t="s">
        <v>149</v>
      </c>
      <c r="B68" s="33" t="s">
        <v>150</v>
      </c>
      <c r="C68" s="32" t="s">
        <v>151</v>
      </c>
      <c r="D68" s="62"/>
      <c r="E68" s="54" t="s">
        <v>47</v>
      </c>
      <c r="F68" s="54" t="s">
        <v>47</v>
      </c>
      <c r="G68" s="54" t="s">
        <v>47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</row>
    <row r="69" spans="1:24" s="61" customFormat="1" ht="51" hidden="1" customHeight="1">
      <c r="A69" s="32" t="s">
        <v>152</v>
      </c>
      <c r="B69" s="33" t="s">
        <v>153</v>
      </c>
      <c r="C69" s="32" t="s">
        <v>154</v>
      </c>
      <c r="D69" s="62"/>
      <c r="E69" s="54" t="s">
        <v>47</v>
      </c>
      <c r="F69" s="54" t="s">
        <v>47</v>
      </c>
      <c r="G69" s="54" t="s">
        <v>47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</row>
    <row r="70" spans="1:24" s="65" customFormat="1" ht="51.75" hidden="1" customHeight="1">
      <c r="A70" s="21" t="s">
        <v>155</v>
      </c>
      <c r="B70" s="22" t="s">
        <v>156</v>
      </c>
      <c r="C70" s="21" t="s">
        <v>46</v>
      </c>
      <c r="D70" s="62">
        <f>D71+D72</f>
        <v>0</v>
      </c>
      <c r="E70" s="51" t="s">
        <v>47</v>
      </c>
      <c r="F70" s="51" t="s">
        <v>47</v>
      </c>
      <c r="G70" s="51" t="s">
        <v>47</v>
      </c>
      <c r="H70" s="62">
        <f t="shared" ref="H70:K70" si="69">H71+H72</f>
        <v>0</v>
      </c>
      <c r="I70" s="62">
        <f t="shared" si="69"/>
        <v>0</v>
      </c>
      <c r="J70" s="62">
        <f t="shared" si="69"/>
        <v>0</v>
      </c>
      <c r="K70" s="62">
        <f t="shared" si="69"/>
        <v>0</v>
      </c>
      <c r="L70" s="62">
        <f t="shared" ref="L70:M70" si="70">L71+L72</f>
        <v>0</v>
      </c>
      <c r="M70" s="62">
        <f t="shared" si="70"/>
        <v>0</v>
      </c>
      <c r="N70" s="62">
        <f t="shared" ref="N70:P70" si="71">N71+N72</f>
        <v>0</v>
      </c>
      <c r="O70" s="62">
        <f t="shared" si="71"/>
        <v>0</v>
      </c>
      <c r="P70" s="62">
        <f t="shared" si="71"/>
        <v>0</v>
      </c>
      <c r="Q70" s="62">
        <f t="shared" ref="Q70:X70" si="72">Q71+Q72</f>
        <v>0</v>
      </c>
      <c r="R70" s="62">
        <f t="shared" si="72"/>
        <v>0</v>
      </c>
      <c r="S70" s="62">
        <f t="shared" si="72"/>
        <v>0</v>
      </c>
      <c r="T70" s="62">
        <f t="shared" si="72"/>
        <v>0</v>
      </c>
      <c r="U70" s="62">
        <f t="shared" si="72"/>
        <v>0</v>
      </c>
      <c r="V70" s="62">
        <f t="shared" si="72"/>
        <v>0</v>
      </c>
      <c r="W70" s="62">
        <f t="shared" si="72"/>
        <v>0</v>
      </c>
      <c r="X70" s="62">
        <f t="shared" si="72"/>
        <v>0</v>
      </c>
    </row>
    <row r="71" spans="1:24" s="65" customFormat="1" ht="31.5" hidden="1">
      <c r="A71" s="21" t="s">
        <v>157</v>
      </c>
      <c r="B71" s="22" t="s">
        <v>158</v>
      </c>
      <c r="C71" s="21" t="s">
        <v>46</v>
      </c>
      <c r="D71" s="62"/>
      <c r="E71" s="51" t="s">
        <v>47</v>
      </c>
      <c r="F71" s="51" t="s">
        <v>47</v>
      </c>
      <c r="G71" s="51" t="s">
        <v>47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</row>
    <row r="72" spans="1:24" s="65" customFormat="1" ht="47.25" hidden="1">
      <c r="A72" s="21" t="s">
        <v>159</v>
      </c>
      <c r="B72" s="22" t="s">
        <v>160</v>
      </c>
      <c r="C72" s="21" t="s">
        <v>46</v>
      </c>
      <c r="D72" s="62"/>
      <c r="E72" s="51" t="s">
        <v>47</v>
      </c>
      <c r="F72" s="51" t="s">
        <v>47</v>
      </c>
      <c r="G72" s="51" t="s">
        <v>47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</row>
    <row r="73" spans="1:24" s="65" customFormat="1" ht="47.25" hidden="1">
      <c r="A73" s="21" t="s">
        <v>161</v>
      </c>
      <c r="B73" s="22" t="s">
        <v>162</v>
      </c>
      <c r="C73" s="21" t="s">
        <v>46</v>
      </c>
      <c r="D73" s="62"/>
      <c r="E73" s="51" t="s">
        <v>47</v>
      </c>
      <c r="F73" s="51" t="s">
        <v>47</v>
      </c>
      <c r="G73" s="51" t="s">
        <v>47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</row>
    <row r="74" spans="1:24" s="65" customFormat="1" ht="63" hidden="1">
      <c r="A74" s="21" t="s">
        <v>163</v>
      </c>
      <c r="B74" s="22" t="s">
        <v>164</v>
      </c>
      <c r="C74" s="21" t="s">
        <v>46</v>
      </c>
      <c r="D74" s="62">
        <f>D75+D77</f>
        <v>0</v>
      </c>
      <c r="E74" s="51" t="s">
        <v>47</v>
      </c>
      <c r="F74" s="51" t="s">
        <v>47</v>
      </c>
      <c r="G74" s="51" t="s">
        <v>47</v>
      </c>
      <c r="H74" s="62">
        <f t="shared" ref="H74:K74" si="73">H75+H77</f>
        <v>0</v>
      </c>
      <c r="I74" s="62">
        <f t="shared" si="73"/>
        <v>0</v>
      </c>
      <c r="J74" s="62">
        <f t="shared" si="73"/>
        <v>0</v>
      </c>
      <c r="K74" s="62">
        <f t="shared" si="73"/>
        <v>0</v>
      </c>
      <c r="L74" s="62">
        <f t="shared" ref="L74:M74" si="74">L75+L77</f>
        <v>0</v>
      </c>
      <c r="M74" s="62">
        <f t="shared" si="74"/>
        <v>0</v>
      </c>
      <c r="N74" s="62">
        <f t="shared" ref="N74:P74" si="75">N75+N77</f>
        <v>0</v>
      </c>
      <c r="O74" s="62">
        <f t="shared" si="75"/>
        <v>0</v>
      </c>
      <c r="P74" s="62">
        <f t="shared" si="75"/>
        <v>0</v>
      </c>
      <c r="Q74" s="62">
        <f t="shared" ref="Q74:X74" si="76">Q75+Q77</f>
        <v>0</v>
      </c>
      <c r="R74" s="62">
        <f t="shared" si="76"/>
        <v>0</v>
      </c>
      <c r="S74" s="62">
        <f t="shared" si="76"/>
        <v>0</v>
      </c>
      <c r="T74" s="62">
        <f t="shared" si="76"/>
        <v>0</v>
      </c>
      <c r="U74" s="62">
        <f t="shared" si="76"/>
        <v>0</v>
      </c>
      <c r="V74" s="62">
        <f t="shared" si="76"/>
        <v>0</v>
      </c>
      <c r="W74" s="62">
        <f t="shared" si="76"/>
        <v>0</v>
      </c>
      <c r="X74" s="62">
        <f t="shared" si="76"/>
        <v>0</v>
      </c>
    </row>
    <row r="75" spans="1:24" s="65" customFormat="1" ht="31.5" hidden="1">
      <c r="A75" s="21" t="s">
        <v>165</v>
      </c>
      <c r="B75" s="22" t="s">
        <v>166</v>
      </c>
      <c r="C75" s="21" t="s">
        <v>46</v>
      </c>
      <c r="D75" s="64">
        <f>D76</f>
        <v>0</v>
      </c>
      <c r="E75" s="51" t="s">
        <v>47</v>
      </c>
      <c r="F75" s="51" t="s">
        <v>47</v>
      </c>
      <c r="G75" s="51" t="s">
        <v>47</v>
      </c>
      <c r="H75" s="64">
        <f t="shared" ref="H75:X75" si="77">H76</f>
        <v>0</v>
      </c>
      <c r="I75" s="64">
        <f t="shared" si="77"/>
        <v>0</v>
      </c>
      <c r="J75" s="64">
        <f t="shared" si="77"/>
        <v>0</v>
      </c>
      <c r="K75" s="64">
        <f t="shared" si="77"/>
        <v>0</v>
      </c>
      <c r="L75" s="64">
        <f t="shared" si="77"/>
        <v>0</v>
      </c>
      <c r="M75" s="64">
        <f t="shared" si="77"/>
        <v>0</v>
      </c>
      <c r="N75" s="64">
        <f t="shared" si="77"/>
        <v>0</v>
      </c>
      <c r="O75" s="64">
        <f t="shared" si="77"/>
        <v>0</v>
      </c>
      <c r="P75" s="64">
        <f t="shared" si="77"/>
        <v>0</v>
      </c>
      <c r="Q75" s="64">
        <f t="shared" si="77"/>
        <v>0</v>
      </c>
      <c r="R75" s="64">
        <f t="shared" si="77"/>
        <v>0</v>
      </c>
      <c r="S75" s="64">
        <f t="shared" si="77"/>
        <v>0</v>
      </c>
      <c r="T75" s="64">
        <f t="shared" si="77"/>
        <v>0</v>
      </c>
      <c r="U75" s="64">
        <f t="shared" si="77"/>
        <v>0</v>
      </c>
      <c r="V75" s="64">
        <f t="shared" si="77"/>
        <v>0</v>
      </c>
      <c r="W75" s="64">
        <f t="shared" si="77"/>
        <v>0</v>
      </c>
      <c r="X75" s="64">
        <f t="shared" si="77"/>
        <v>0</v>
      </c>
    </row>
    <row r="76" spans="1:24" s="65" customFormat="1" ht="15.75" hidden="1">
      <c r="A76" s="32" t="s">
        <v>167</v>
      </c>
      <c r="B76" s="33" t="s">
        <v>168</v>
      </c>
      <c r="C76" s="32" t="s">
        <v>169</v>
      </c>
      <c r="D76" s="64"/>
      <c r="E76" s="54" t="s">
        <v>47</v>
      </c>
      <c r="F76" s="54" t="s">
        <v>47</v>
      </c>
      <c r="G76" s="54" t="s">
        <v>47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</row>
    <row r="77" spans="1:24" s="65" customFormat="1" ht="47.25" hidden="1">
      <c r="A77" s="21" t="s">
        <v>170</v>
      </c>
      <c r="B77" s="22" t="s">
        <v>171</v>
      </c>
      <c r="C77" s="21" t="s">
        <v>46</v>
      </c>
      <c r="D77" s="64"/>
      <c r="E77" s="51" t="s">
        <v>47</v>
      </c>
      <c r="F77" s="51" t="s">
        <v>47</v>
      </c>
      <c r="G77" s="51" t="s">
        <v>47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</row>
    <row r="78" spans="1:24" s="65" customFormat="1" ht="63" hidden="1">
      <c r="A78" s="21" t="s">
        <v>172</v>
      </c>
      <c r="B78" s="22" t="s">
        <v>173</v>
      </c>
      <c r="C78" s="21" t="s">
        <v>46</v>
      </c>
      <c r="D78" s="64">
        <f>D79+D80</f>
        <v>0</v>
      </c>
      <c r="E78" s="51" t="s">
        <v>47</v>
      </c>
      <c r="F78" s="51" t="s">
        <v>47</v>
      </c>
      <c r="G78" s="51" t="s">
        <v>47</v>
      </c>
      <c r="H78" s="64">
        <f t="shared" ref="H78:K78" si="78">H79+H80</f>
        <v>0</v>
      </c>
      <c r="I78" s="64">
        <f t="shared" si="78"/>
        <v>0</v>
      </c>
      <c r="J78" s="64">
        <f t="shared" si="78"/>
        <v>0</v>
      </c>
      <c r="K78" s="64">
        <f t="shared" si="78"/>
        <v>0</v>
      </c>
      <c r="L78" s="64">
        <f t="shared" ref="L78:M78" si="79">L79+L80</f>
        <v>0</v>
      </c>
      <c r="M78" s="64">
        <f t="shared" si="79"/>
        <v>0</v>
      </c>
      <c r="N78" s="64">
        <f t="shared" ref="N78:P78" si="80">N79+N80</f>
        <v>0</v>
      </c>
      <c r="O78" s="64">
        <f t="shared" si="80"/>
        <v>0</v>
      </c>
      <c r="P78" s="64">
        <f t="shared" si="80"/>
        <v>0</v>
      </c>
      <c r="Q78" s="64">
        <f t="shared" ref="Q78:X78" si="81">Q79+Q80</f>
        <v>0</v>
      </c>
      <c r="R78" s="64">
        <f t="shared" si="81"/>
        <v>0</v>
      </c>
      <c r="S78" s="64">
        <f t="shared" si="81"/>
        <v>0</v>
      </c>
      <c r="T78" s="64">
        <f t="shared" si="81"/>
        <v>0</v>
      </c>
      <c r="U78" s="64">
        <f t="shared" si="81"/>
        <v>0</v>
      </c>
      <c r="V78" s="64">
        <f t="shared" si="81"/>
        <v>0</v>
      </c>
      <c r="W78" s="64">
        <f t="shared" si="81"/>
        <v>0</v>
      </c>
      <c r="X78" s="64">
        <f t="shared" si="81"/>
        <v>0</v>
      </c>
    </row>
    <row r="79" spans="1:24" s="65" customFormat="1" ht="63" hidden="1">
      <c r="A79" s="21" t="s">
        <v>174</v>
      </c>
      <c r="B79" s="22" t="s">
        <v>175</v>
      </c>
      <c r="C79" s="21" t="s">
        <v>46</v>
      </c>
      <c r="D79" s="64"/>
      <c r="E79" s="51" t="s">
        <v>47</v>
      </c>
      <c r="F79" s="51" t="s">
        <v>47</v>
      </c>
      <c r="G79" s="51" t="s">
        <v>47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</row>
    <row r="80" spans="1:24" s="65" customFormat="1" ht="63" hidden="1">
      <c r="A80" s="21" t="s">
        <v>176</v>
      </c>
      <c r="B80" s="22" t="s">
        <v>308</v>
      </c>
      <c r="C80" s="21" t="s">
        <v>46</v>
      </c>
      <c r="D80" s="64"/>
      <c r="E80" s="51" t="s">
        <v>47</v>
      </c>
      <c r="F80" s="51" t="s">
        <v>47</v>
      </c>
      <c r="G80" s="51" t="s">
        <v>47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</row>
    <row r="81" spans="1:24" s="65" customFormat="1" ht="47.25" hidden="1">
      <c r="A81" s="21" t="s">
        <v>177</v>
      </c>
      <c r="B81" s="22" t="s">
        <v>178</v>
      </c>
      <c r="C81" s="21" t="s">
        <v>46</v>
      </c>
      <c r="D81" s="64">
        <f>D82+D83+D84</f>
        <v>0</v>
      </c>
      <c r="E81" s="51" t="s">
        <v>47</v>
      </c>
      <c r="F81" s="51" t="s">
        <v>47</v>
      </c>
      <c r="G81" s="51" t="s">
        <v>47</v>
      </c>
      <c r="H81" s="64">
        <f t="shared" ref="H81:K81" si="82">H82+H83+H84</f>
        <v>0</v>
      </c>
      <c r="I81" s="64">
        <f t="shared" si="82"/>
        <v>0</v>
      </c>
      <c r="J81" s="64">
        <f t="shared" si="82"/>
        <v>0</v>
      </c>
      <c r="K81" s="64">
        <f t="shared" si="82"/>
        <v>0</v>
      </c>
      <c r="L81" s="64">
        <f t="shared" ref="L81:M81" si="83">L82+L83+L84</f>
        <v>0</v>
      </c>
      <c r="M81" s="64">
        <f t="shared" si="83"/>
        <v>0</v>
      </c>
      <c r="N81" s="64">
        <f t="shared" ref="N81:P81" si="84">N82+N83+N84</f>
        <v>0</v>
      </c>
      <c r="O81" s="64">
        <f t="shared" si="84"/>
        <v>0</v>
      </c>
      <c r="P81" s="64">
        <f t="shared" si="84"/>
        <v>0</v>
      </c>
      <c r="Q81" s="64">
        <f t="shared" ref="Q81:X81" si="85">Q82+Q83+Q84</f>
        <v>0</v>
      </c>
      <c r="R81" s="64">
        <f t="shared" si="85"/>
        <v>0</v>
      </c>
      <c r="S81" s="64">
        <f t="shared" si="85"/>
        <v>0</v>
      </c>
      <c r="T81" s="64">
        <f t="shared" si="85"/>
        <v>0</v>
      </c>
      <c r="U81" s="64">
        <f t="shared" si="85"/>
        <v>0</v>
      </c>
      <c r="V81" s="64">
        <f t="shared" si="85"/>
        <v>0</v>
      </c>
      <c r="W81" s="64">
        <f t="shared" si="85"/>
        <v>0</v>
      </c>
      <c r="X81" s="64">
        <f t="shared" si="85"/>
        <v>0</v>
      </c>
    </row>
    <row r="82" spans="1:24" s="65" customFormat="1" ht="15.75" hidden="1">
      <c r="A82" s="32" t="s">
        <v>179</v>
      </c>
      <c r="B82" s="33" t="s">
        <v>180</v>
      </c>
      <c r="C82" s="32" t="s">
        <v>181</v>
      </c>
      <c r="D82" s="64"/>
      <c r="E82" s="54" t="s">
        <v>47</v>
      </c>
      <c r="F82" s="54" t="s">
        <v>47</v>
      </c>
      <c r="G82" s="54" t="s">
        <v>47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</row>
    <row r="83" spans="1:24" s="65" customFormat="1" ht="15.75" hidden="1">
      <c r="A83" s="32" t="s">
        <v>182</v>
      </c>
      <c r="B83" s="33" t="s">
        <v>183</v>
      </c>
      <c r="C83" s="32" t="s">
        <v>184</v>
      </c>
      <c r="D83" s="64"/>
      <c r="E83" s="54" t="s">
        <v>47</v>
      </c>
      <c r="F83" s="54" t="s">
        <v>47</v>
      </c>
      <c r="G83" s="54" t="s">
        <v>47</v>
      </c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</row>
    <row r="84" spans="1:24" s="65" customFormat="1" ht="31.5" hidden="1">
      <c r="A84" s="32" t="s">
        <v>185</v>
      </c>
      <c r="B84" s="33" t="s">
        <v>186</v>
      </c>
      <c r="C84" s="32" t="s">
        <v>187</v>
      </c>
      <c r="D84" s="64"/>
      <c r="E84" s="54" t="s">
        <v>47</v>
      </c>
      <c r="F84" s="54" t="s">
        <v>47</v>
      </c>
      <c r="G84" s="54" t="s">
        <v>47</v>
      </c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</row>
    <row r="85" spans="1:24" s="65" customFormat="1" ht="47.25" hidden="1">
      <c r="A85" s="21" t="s">
        <v>188</v>
      </c>
      <c r="B85" s="22" t="s">
        <v>63</v>
      </c>
      <c r="C85" s="21" t="s">
        <v>46</v>
      </c>
      <c r="D85" s="64"/>
      <c r="E85" s="51" t="s">
        <v>47</v>
      </c>
      <c r="F85" s="51" t="s">
        <v>47</v>
      </c>
      <c r="G85" s="51" t="s">
        <v>47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</row>
    <row r="86" spans="1:24" s="65" customFormat="1" ht="31.5" hidden="1">
      <c r="A86" s="21" t="s">
        <v>189</v>
      </c>
      <c r="B86" s="22" t="s">
        <v>190</v>
      </c>
      <c r="C86" s="21" t="s">
        <v>46</v>
      </c>
      <c r="D86" s="64">
        <f>D87+D88+D89+D90+D91+D92</f>
        <v>0</v>
      </c>
      <c r="E86" s="51" t="s">
        <v>47</v>
      </c>
      <c r="F86" s="51" t="s">
        <v>47</v>
      </c>
      <c r="G86" s="51" t="s">
        <v>47</v>
      </c>
      <c r="H86" s="64">
        <f t="shared" ref="H86:K86" si="86">H87+H88+H89+H90+H91+H92</f>
        <v>0</v>
      </c>
      <c r="I86" s="64">
        <f t="shared" si="86"/>
        <v>0</v>
      </c>
      <c r="J86" s="64">
        <f t="shared" si="86"/>
        <v>0</v>
      </c>
      <c r="K86" s="64">
        <f t="shared" si="86"/>
        <v>0</v>
      </c>
      <c r="L86" s="64">
        <f t="shared" ref="L86:M86" si="87">L87+L88+L89+L90+L91+L92</f>
        <v>0</v>
      </c>
      <c r="M86" s="64">
        <f t="shared" si="87"/>
        <v>0</v>
      </c>
      <c r="N86" s="64">
        <f t="shared" ref="N86:P86" si="88">N87+N88+N89+N90+N91+N92</f>
        <v>0</v>
      </c>
      <c r="O86" s="64">
        <f t="shared" si="88"/>
        <v>0</v>
      </c>
      <c r="P86" s="64">
        <f t="shared" si="88"/>
        <v>0</v>
      </c>
      <c r="Q86" s="64">
        <f t="shared" ref="Q86:X86" si="89">Q87+Q88+Q89+Q90+Q91+Q92</f>
        <v>0</v>
      </c>
      <c r="R86" s="64">
        <f t="shared" si="89"/>
        <v>0</v>
      </c>
      <c r="S86" s="64">
        <f t="shared" si="89"/>
        <v>0</v>
      </c>
      <c r="T86" s="64">
        <f t="shared" si="89"/>
        <v>0</v>
      </c>
      <c r="U86" s="64">
        <f t="shared" si="89"/>
        <v>0</v>
      </c>
      <c r="V86" s="64">
        <f t="shared" si="89"/>
        <v>0</v>
      </c>
      <c r="W86" s="64">
        <f t="shared" si="89"/>
        <v>0</v>
      </c>
      <c r="X86" s="64">
        <f t="shared" si="89"/>
        <v>0</v>
      </c>
    </row>
    <row r="87" spans="1:24" s="65" customFormat="1" ht="15.75" hidden="1">
      <c r="A87" s="32" t="s">
        <v>191</v>
      </c>
      <c r="B87" s="33" t="s">
        <v>192</v>
      </c>
      <c r="C87" s="32" t="s">
        <v>193</v>
      </c>
      <c r="D87" s="64"/>
      <c r="E87" s="54" t="s">
        <v>47</v>
      </c>
      <c r="F87" s="54" t="s">
        <v>47</v>
      </c>
      <c r="G87" s="54" t="s">
        <v>47</v>
      </c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</row>
    <row r="88" spans="1:24" s="65" customFormat="1" ht="15.75" hidden="1">
      <c r="A88" s="32" t="s">
        <v>194</v>
      </c>
      <c r="B88" s="33" t="s">
        <v>195</v>
      </c>
      <c r="C88" s="32" t="s">
        <v>196</v>
      </c>
      <c r="D88" s="64"/>
      <c r="E88" s="54" t="s">
        <v>47</v>
      </c>
      <c r="F88" s="54" t="s">
        <v>47</v>
      </c>
      <c r="G88" s="54" t="s">
        <v>47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</row>
    <row r="89" spans="1:24" s="65" customFormat="1" ht="15.75" hidden="1">
      <c r="A89" s="32" t="s">
        <v>197</v>
      </c>
      <c r="B89" s="33" t="s">
        <v>198</v>
      </c>
      <c r="C89" s="32" t="s">
        <v>321</v>
      </c>
      <c r="D89" s="64"/>
      <c r="E89" s="54" t="s">
        <v>47</v>
      </c>
      <c r="F89" s="54" t="s">
        <v>47</v>
      </c>
      <c r="G89" s="54" t="s">
        <v>47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</row>
    <row r="90" spans="1:24" s="65" customFormat="1" ht="15.75" hidden="1">
      <c r="A90" s="32" t="s">
        <v>199</v>
      </c>
      <c r="B90" s="33" t="s">
        <v>200</v>
      </c>
      <c r="C90" s="32" t="s">
        <v>201</v>
      </c>
      <c r="D90" s="64"/>
      <c r="E90" s="54" t="s">
        <v>47</v>
      </c>
      <c r="F90" s="54" t="s">
        <v>47</v>
      </c>
      <c r="G90" s="54" t="s">
        <v>47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</row>
    <row r="91" spans="1:24" s="65" customFormat="1" ht="15.75" hidden="1">
      <c r="A91" s="32" t="s">
        <v>202</v>
      </c>
      <c r="B91" s="33" t="s">
        <v>203</v>
      </c>
      <c r="C91" s="32" t="s">
        <v>204</v>
      </c>
      <c r="D91" s="64"/>
      <c r="E91" s="54" t="s">
        <v>47</v>
      </c>
      <c r="F91" s="54" t="s">
        <v>47</v>
      </c>
      <c r="G91" s="54" t="s">
        <v>47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</row>
    <row r="92" spans="1:24" s="65" customFormat="1" ht="31.5" hidden="1">
      <c r="A92" s="32" t="s">
        <v>205</v>
      </c>
      <c r="B92" s="33" t="s">
        <v>206</v>
      </c>
      <c r="C92" s="32" t="s">
        <v>319</v>
      </c>
      <c r="D92" s="64"/>
      <c r="E92" s="54" t="s">
        <v>47</v>
      </c>
      <c r="F92" s="54" t="s">
        <v>47</v>
      </c>
      <c r="G92" s="54" t="s">
        <v>47</v>
      </c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</row>
    <row r="93" spans="1:24" s="67" customFormat="1" ht="47.25">
      <c r="A93" s="23" t="s">
        <v>32</v>
      </c>
      <c r="B93" s="24" t="s">
        <v>43</v>
      </c>
      <c r="C93" s="23" t="s">
        <v>46</v>
      </c>
      <c r="D93" s="66" t="s">
        <v>47</v>
      </c>
      <c r="E93" s="47" t="s">
        <v>47</v>
      </c>
      <c r="F93" s="47" t="s">
        <v>47</v>
      </c>
      <c r="G93" s="47" t="s">
        <v>47</v>
      </c>
      <c r="H93" s="66" t="s">
        <v>47</v>
      </c>
      <c r="I93" s="66" t="s">
        <v>47</v>
      </c>
      <c r="J93" s="66" t="s">
        <v>47</v>
      </c>
      <c r="K93" s="66" t="s">
        <v>47</v>
      </c>
      <c r="L93" s="66" t="s">
        <v>47</v>
      </c>
      <c r="M93" s="66" t="s">
        <v>47</v>
      </c>
      <c r="N93" s="66" t="s">
        <v>47</v>
      </c>
      <c r="O93" s="66" t="s">
        <v>47</v>
      </c>
      <c r="P93" s="66" t="s">
        <v>47</v>
      </c>
      <c r="Q93" s="66" t="s">
        <v>47</v>
      </c>
      <c r="R93" s="66" t="s">
        <v>47</v>
      </c>
      <c r="S93" s="66" t="s">
        <v>47</v>
      </c>
      <c r="T93" s="66" t="s">
        <v>47</v>
      </c>
      <c r="U93" s="66" t="s">
        <v>47</v>
      </c>
      <c r="V93" s="66" t="s">
        <v>47</v>
      </c>
      <c r="W93" s="66" t="s">
        <v>47</v>
      </c>
      <c r="X93" s="66" t="s">
        <v>47</v>
      </c>
    </row>
    <row r="94" spans="1:24" s="67" customFormat="1" ht="31.5" hidden="1">
      <c r="A94" s="23" t="s">
        <v>207</v>
      </c>
      <c r="B94" s="24" t="s">
        <v>208</v>
      </c>
      <c r="C94" s="23" t="s">
        <v>46</v>
      </c>
      <c r="D94" s="66">
        <f>D95+D98+D101+D107</f>
        <v>0</v>
      </c>
      <c r="E94" s="47" t="s">
        <v>47</v>
      </c>
      <c r="F94" s="47" t="s">
        <v>47</v>
      </c>
      <c r="G94" s="47" t="s">
        <v>47</v>
      </c>
      <c r="H94" s="66" t="s">
        <v>47</v>
      </c>
      <c r="I94" s="66" t="s">
        <v>47</v>
      </c>
      <c r="J94" s="66" t="s">
        <v>47</v>
      </c>
      <c r="K94" s="66" t="s">
        <v>47</v>
      </c>
      <c r="L94" s="66" t="s">
        <v>47</v>
      </c>
      <c r="M94" s="66" t="s">
        <v>47</v>
      </c>
      <c r="N94" s="66" t="s">
        <v>47</v>
      </c>
      <c r="O94" s="66" t="s">
        <v>47</v>
      </c>
      <c r="P94" s="66" t="s">
        <v>47</v>
      </c>
      <c r="Q94" s="66" t="s">
        <v>47</v>
      </c>
      <c r="R94" s="66" t="s">
        <v>47</v>
      </c>
      <c r="S94" s="66" t="s">
        <v>47</v>
      </c>
      <c r="T94" s="66" t="s">
        <v>47</v>
      </c>
      <c r="U94" s="66" t="s">
        <v>47</v>
      </c>
      <c r="V94" s="66" t="s">
        <v>47</v>
      </c>
      <c r="W94" s="66" t="s">
        <v>47</v>
      </c>
      <c r="X94" s="66" t="s">
        <v>47</v>
      </c>
    </row>
    <row r="95" spans="1:24" s="67" customFormat="1" ht="110.25" hidden="1">
      <c r="A95" s="23" t="s">
        <v>209</v>
      </c>
      <c r="B95" s="24" t="s">
        <v>210</v>
      </c>
      <c r="C95" s="23" t="s">
        <v>46</v>
      </c>
      <c r="D95" s="66">
        <f>D96+D97</f>
        <v>0</v>
      </c>
      <c r="E95" s="47" t="s">
        <v>47</v>
      </c>
      <c r="F95" s="47" t="s">
        <v>47</v>
      </c>
      <c r="G95" s="47" t="s">
        <v>47</v>
      </c>
      <c r="H95" s="66" t="s">
        <v>47</v>
      </c>
      <c r="I95" s="66" t="s">
        <v>47</v>
      </c>
      <c r="J95" s="66" t="s">
        <v>47</v>
      </c>
      <c r="K95" s="66" t="s">
        <v>47</v>
      </c>
      <c r="L95" s="66" t="s">
        <v>47</v>
      </c>
      <c r="M95" s="66" t="s">
        <v>47</v>
      </c>
      <c r="N95" s="66" t="s">
        <v>47</v>
      </c>
      <c r="O95" s="66" t="s">
        <v>47</v>
      </c>
      <c r="P95" s="66" t="s">
        <v>47</v>
      </c>
      <c r="Q95" s="66" t="s">
        <v>47</v>
      </c>
      <c r="R95" s="66" t="s">
        <v>47</v>
      </c>
      <c r="S95" s="66" t="s">
        <v>47</v>
      </c>
      <c r="T95" s="66" t="s">
        <v>47</v>
      </c>
      <c r="U95" s="66" t="s">
        <v>47</v>
      </c>
      <c r="V95" s="66" t="s">
        <v>47</v>
      </c>
      <c r="W95" s="66" t="s">
        <v>47</v>
      </c>
      <c r="X95" s="66" t="s">
        <v>47</v>
      </c>
    </row>
    <row r="96" spans="1:24" s="67" customFormat="1" ht="47.25" hidden="1">
      <c r="A96" s="23" t="s">
        <v>211</v>
      </c>
      <c r="B96" s="35" t="s">
        <v>212</v>
      </c>
      <c r="C96" s="23" t="s">
        <v>46</v>
      </c>
      <c r="D96" s="66"/>
      <c r="E96" s="47" t="s">
        <v>47</v>
      </c>
      <c r="F96" s="47" t="s">
        <v>47</v>
      </c>
      <c r="G96" s="47" t="s">
        <v>47</v>
      </c>
      <c r="H96" s="66" t="s">
        <v>47</v>
      </c>
      <c r="I96" s="66" t="s">
        <v>47</v>
      </c>
      <c r="J96" s="66" t="s">
        <v>47</v>
      </c>
      <c r="K96" s="66" t="s">
        <v>47</v>
      </c>
      <c r="L96" s="66" t="s">
        <v>47</v>
      </c>
      <c r="M96" s="66" t="s">
        <v>47</v>
      </c>
      <c r="N96" s="66" t="s">
        <v>47</v>
      </c>
      <c r="O96" s="66" t="s">
        <v>47</v>
      </c>
      <c r="P96" s="66" t="s">
        <v>47</v>
      </c>
      <c r="Q96" s="66" t="s">
        <v>47</v>
      </c>
      <c r="R96" s="66" t="s">
        <v>47</v>
      </c>
      <c r="S96" s="66" t="s">
        <v>47</v>
      </c>
      <c r="T96" s="66" t="s">
        <v>47</v>
      </c>
      <c r="U96" s="66" t="s">
        <v>47</v>
      </c>
      <c r="V96" s="66" t="s">
        <v>47</v>
      </c>
      <c r="W96" s="66" t="s">
        <v>47</v>
      </c>
      <c r="X96" s="66" t="s">
        <v>47</v>
      </c>
    </row>
    <row r="97" spans="1:24" s="67" customFormat="1" ht="47.25" hidden="1">
      <c r="A97" s="23" t="s">
        <v>213</v>
      </c>
      <c r="B97" s="35" t="s">
        <v>212</v>
      </c>
      <c r="C97" s="23" t="s">
        <v>46</v>
      </c>
      <c r="D97" s="66"/>
      <c r="E97" s="47" t="s">
        <v>47</v>
      </c>
      <c r="F97" s="47" t="s">
        <v>47</v>
      </c>
      <c r="G97" s="47" t="s">
        <v>47</v>
      </c>
      <c r="H97" s="66" t="s">
        <v>47</v>
      </c>
      <c r="I97" s="66" t="s">
        <v>47</v>
      </c>
      <c r="J97" s="66" t="s">
        <v>47</v>
      </c>
      <c r="K97" s="66" t="s">
        <v>47</v>
      </c>
      <c r="L97" s="66" t="s">
        <v>47</v>
      </c>
      <c r="M97" s="66" t="s">
        <v>47</v>
      </c>
      <c r="N97" s="66" t="s">
        <v>47</v>
      </c>
      <c r="O97" s="66" t="s">
        <v>47</v>
      </c>
      <c r="P97" s="66" t="s">
        <v>47</v>
      </c>
      <c r="Q97" s="66" t="s">
        <v>47</v>
      </c>
      <c r="R97" s="66" t="s">
        <v>47</v>
      </c>
      <c r="S97" s="66" t="s">
        <v>47</v>
      </c>
      <c r="T97" s="66" t="s">
        <v>47</v>
      </c>
      <c r="U97" s="66" t="s">
        <v>47</v>
      </c>
      <c r="V97" s="66" t="s">
        <v>47</v>
      </c>
      <c r="W97" s="66" t="s">
        <v>47</v>
      </c>
      <c r="X97" s="66" t="s">
        <v>47</v>
      </c>
    </row>
    <row r="98" spans="1:24" s="67" customFormat="1" ht="63" hidden="1">
      <c r="A98" s="23" t="s">
        <v>214</v>
      </c>
      <c r="B98" s="24" t="s">
        <v>215</v>
      </c>
      <c r="C98" s="23" t="s">
        <v>46</v>
      </c>
      <c r="D98" s="66">
        <f>D99+D100</f>
        <v>0</v>
      </c>
      <c r="E98" s="47" t="s">
        <v>47</v>
      </c>
      <c r="F98" s="47" t="s">
        <v>47</v>
      </c>
      <c r="G98" s="47" t="s">
        <v>47</v>
      </c>
      <c r="H98" s="66" t="s">
        <v>47</v>
      </c>
      <c r="I98" s="66" t="s">
        <v>47</v>
      </c>
      <c r="J98" s="66" t="s">
        <v>47</v>
      </c>
      <c r="K98" s="66" t="s">
        <v>47</v>
      </c>
      <c r="L98" s="66" t="s">
        <v>47</v>
      </c>
      <c r="M98" s="66" t="s">
        <v>47</v>
      </c>
      <c r="N98" s="66" t="s">
        <v>47</v>
      </c>
      <c r="O98" s="66" t="s">
        <v>47</v>
      </c>
      <c r="P98" s="66" t="s">
        <v>47</v>
      </c>
      <c r="Q98" s="66" t="s">
        <v>47</v>
      </c>
      <c r="R98" s="66" t="s">
        <v>47</v>
      </c>
      <c r="S98" s="66" t="s">
        <v>47</v>
      </c>
      <c r="T98" s="66" t="s">
        <v>47</v>
      </c>
      <c r="U98" s="66" t="s">
        <v>47</v>
      </c>
      <c r="V98" s="66" t="s">
        <v>47</v>
      </c>
      <c r="W98" s="66" t="s">
        <v>47</v>
      </c>
      <c r="X98" s="66" t="s">
        <v>47</v>
      </c>
    </row>
    <row r="99" spans="1:24" s="67" customFormat="1" ht="47.25" hidden="1">
      <c r="A99" s="23" t="s">
        <v>216</v>
      </c>
      <c r="B99" s="35" t="s">
        <v>217</v>
      </c>
      <c r="C99" s="23" t="s">
        <v>46</v>
      </c>
      <c r="D99" s="66"/>
      <c r="E99" s="47" t="s">
        <v>47</v>
      </c>
      <c r="F99" s="47" t="s">
        <v>47</v>
      </c>
      <c r="G99" s="47" t="s">
        <v>47</v>
      </c>
      <c r="H99" s="66" t="s">
        <v>47</v>
      </c>
      <c r="I99" s="66" t="s">
        <v>47</v>
      </c>
      <c r="J99" s="66" t="s">
        <v>47</v>
      </c>
      <c r="K99" s="66" t="s">
        <v>47</v>
      </c>
      <c r="L99" s="66" t="s">
        <v>47</v>
      </c>
      <c r="M99" s="66" t="s">
        <v>47</v>
      </c>
      <c r="N99" s="66" t="s">
        <v>47</v>
      </c>
      <c r="O99" s="66" t="s">
        <v>47</v>
      </c>
      <c r="P99" s="66" t="s">
        <v>47</v>
      </c>
      <c r="Q99" s="66" t="s">
        <v>47</v>
      </c>
      <c r="R99" s="66" t="s">
        <v>47</v>
      </c>
      <c r="S99" s="66" t="s">
        <v>47</v>
      </c>
      <c r="T99" s="66" t="s">
        <v>47</v>
      </c>
      <c r="U99" s="66" t="s">
        <v>47</v>
      </c>
      <c r="V99" s="66" t="s">
        <v>47</v>
      </c>
      <c r="W99" s="66" t="s">
        <v>47</v>
      </c>
      <c r="X99" s="66" t="s">
        <v>47</v>
      </c>
    </row>
    <row r="100" spans="1:24" s="67" customFormat="1" ht="47.25" hidden="1">
      <c r="A100" s="23" t="s">
        <v>218</v>
      </c>
      <c r="B100" s="35" t="s">
        <v>212</v>
      </c>
      <c r="C100" s="23" t="s">
        <v>46</v>
      </c>
      <c r="D100" s="66"/>
      <c r="E100" s="47" t="s">
        <v>47</v>
      </c>
      <c r="F100" s="47" t="s">
        <v>47</v>
      </c>
      <c r="G100" s="47" t="s">
        <v>47</v>
      </c>
      <c r="H100" s="66" t="s">
        <v>47</v>
      </c>
      <c r="I100" s="66" t="s">
        <v>47</v>
      </c>
      <c r="J100" s="66" t="s">
        <v>47</v>
      </c>
      <c r="K100" s="66" t="s">
        <v>47</v>
      </c>
      <c r="L100" s="66" t="s">
        <v>47</v>
      </c>
      <c r="M100" s="66" t="s">
        <v>47</v>
      </c>
      <c r="N100" s="66" t="s">
        <v>47</v>
      </c>
      <c r="O100" s="66" t="s">
        <v>47</v>
      </c>
      <c r="P100" s="66" t="s">
        <v>47</v>
      </c>
      <c r="Q100" s="66" t="s">
        <v>47</v>
      </c>
      <c r="R100" s="66" t="s">
        <v>47</v>
      </c>
      <c r="S100" s="66" t="s">
        <v>47</v>
      </c>
      <c r="T100" s="66" t="s">
        <v>47</v>
      </c>
      <c r="U100" s="66" t="s">
        <v>47</v>
      </c>
      <c r="V100" s="66" t="s">
        <v>47</v>
      </c>
      <c r="W100" s="66" t="s">
        <v>47</v>
      </c>
      <c r="X100" s="66" t="s">
        <v>47</v>
      </c>
    </row>
    <row r="101" spans="1:24" s="67" customFormat="1" ht="63" hidden="1">
      <c r="A101" s="23" t="s">
        <v>219</v>
      </c>
      <c r="B101" s="24" t="s">
        <v>220</v>
      </c>
      <c r="C101" s="23" t="s">
        <v>46</v>
      </c>
      <c r="D101" s="66">
        <f>D102+D103+D104+D105+D106</f>
        <v>0</v>
      </c>
      <c r="E101" s="47" t="s">
        <v>47</v>
      </c>
      <c r="F101" s="47" t="s">
        <v>47</v>
      </c>
      <c r="G101" s="47" t="s">
        <v>47</v>
      </c>
      <c r="H101" s="66" t="s">
        <v>47</v>
      </c>
      <c r="I101" s="66" t="s">
        <v>47</v>
      </c>
      <c r="J101" s="66" t="s">
        <v>47</v>
      </c>
      <c r="K101" s="66" t="s">
        <v>47</v>
      </c>
      <c r="L101" s="66" t="s">
        <v>47</v>
      </c>
      <c r="M101" s="66" t="s">
        <v>47</v>
      </c>
      <c r="N101" s="66" t="s">
        <v>47</v>
      </c>
      <c r="O101" s="66" t="s">
        <v>47</v>
      </c>
      <c r="P101" s="66" t="s">
        <v>47</v>
      </c>
      <c r="Q101" s="66" t="s">
        <v>47</v>
      </c>
      <c r="R101" s="66" t="s">
        <v>47</v>
      </c>
      <c r="S101" s="66" t="s">
        <v>47</v>
      </c>
      <c r="T101" s="66" t="s">
        <v>47</v>
      </c>
      <c r="U101" s="66" t="s">
        <v>47</v>
      </c>
      <c r="V101" s="66" t="s">
        <v>47</v>
      </c>
      <c r="W101" s="66" t="s">
        <v>47</v>
      </c>
      <c r="X101" s="66" t="s">
        <v>47</v>
      </c>
    </row>
    <row r="102" spans="1:24" s="67" customFormat="1" ht="94.5" hidden="1">
      <c r="A102" s="23" t="s">
        <v>221</v>
      </c>
      <c r="B102" s="24" t="s">
        <v>222</v>
      </c>
      <c r="C102" s="23" t="s">
        <v>46</v>
      </c>
      <c r="D102" s="66"/>
      <c r="E102" s="47" t="s">
        <v>47</v>
      </c>
      <c r="F102" s="47" t="s">
        <v>47</v>
      </c>
      <c r="G102" s="47" t="s">
        <v>47</v>
      </c>
      <c r="H102" s="66" t="s">
        <v>47</v>
      </c>
      <c r="I102" s="66" t="s">
        <v>47</v>
      </c>
      <c r="J102" s="66" t="s">
        <v>47</v>
      </c>
      <c r="K102" s="66" t="s">
        <v>47</v>
      </c>
      <c r="L102" s="66" t="s">
        <v>47</v>
      </c>
      <c r="M102" s="66" t="s">
        <v>47</v>
      </c>
      <c r="N102" s="66" t="s">
        <v>47</v>
      </c>
      <c r="O102" s="66" t="s">
        <v>47</v>
      </c>
      <c r="P102" s="66" t="s">
        <v>47</v>
      </c>
      <c r="Q102" s="66" t="s">
        <v>47</v>
      </c>
      <c r="R102" s="66" t="s">
        <v>47</v>
      </c>
      <c r="S102" s="66" t="s">
        <v>47</v>
      </c>
      <c r="T102" s="66" t="s">
        <v>47</v>
      </c>
      <c r="U102" s="66" t="s">
        <v>47</v>
      </c>
      <c r="V102" s="66" t="s">
        <v>47</v>
      </c>
      <c r="W102" s="66" t="s">
        <v>47</v>
      </c>
      <c r="X102" s="66" t="s">
        <v>47</v>
      </c>
    </row>
    <row r="103" spans="1:24" s="67" customFormat="1" ht="94.5" hidden="1">
      <c r="A103" s="23" t="s">
        <v>223</v>
      </c>
      <c r="B103" s="24" t="s">
        <v>224</v>
      </c>
      <c r="C103" s="23" t="s">
        <v>46</v>
      </c>
      <c r="D103" s="66"/>
      <c r="E103" s="47" t="s">
        <v>47</v>
      </c>
      <c r="F103" s="47" t="s">
        <v>47</v>
      </c>
      <c r="G103" s="47" t="s">
        <v>47</v>
      </c>
      <c r="H103" s="66" t="s">
        <v>47</v>
      </c>
      <c r="I103" s="66" t="s">
        <v>47</v>
      </c>
      <c r="J103" s="66" t="s">
        <v>47</v>
      </c>
      <c r="K103" s="66" t="s">
        <v>47</v>
      </c>
      <c r="L103" s="66" t="s">
        <v>47</v>
      </c>
      <c r="M103" s="66" t="s">
        <v>47</v>
      </c>
      <c r="N103" s="66" t="s">
        <v>47</v>
      </c>
      <c r="O103" s="66" t="s">
        <v>47</v>
      </c>
      <c r="P103" s="66" t="s">
        <v>47</v>
      </c>
      <c r="Q103" s="66" t="s">
        <v>47</v>
      </c>
      <c r="R103" s="66" t="s">
        <v>47</v>
      </c>
      <c r="S103" s="66" t="s">
        <v>47</v>
      </c>
      <c r="T103" s="66" t="s">
        <v>47</v>
      </c>
      <c r="U103" s="66" t="s">
        <v>47</v>
      </c>
      <c r="V103" s="66" t="s">
        <v>47</v>
      </c>
      <c r="W103" s="66" t="s">
        <v>47</v>
      </c>
      <c r="X103" s="66" t="s">
        <v>47</v>
      </c>
    </row>
    <row r="104" spans="1:24" s="67" customFormat="1" ht="94.5" hidden="1">
      <c r="A104" s="23" t="s">
        <v>225</v>
      </c>
      <c r="B104" s="24" t="s">
        <v>226</v>
      </c>
      <c r="C104" s="23" t="s">
        <v>46</v>
      </c>
      <c r="D104" s="66"/>
      <c r="E104" s="47" t="s">
        <v>47</v>
      </c>
      <c r="F104" s="47" t="s">
        <v>47</v>
      </c>
      <c r="G104" s="47" t="s">
        <v>47</v>
      </c>
      <c r="H104" s="66" t="s">
        <v>47</v>
      </c>
      <c r="I104" s="66" t="s">
        <v>47</v>
      </c>
      <c r="J104" s="66" t="s">
        <v>47</v>
      </c>
      <c r="K104" s="66" t="s">
        <v>47</v>
      </c>
      <c r="L104" s="66" t="s">
        <v>47</v>
      </c>
      <c r="M104" s="66" t="s">
        <v>47</v>
      </c>
      <c r="N104" s="66" t="s">
        <v>47</v>
      </c>
      <c r="O104" s="66" t="s">
        <v>47</v>
      </c>
      <c r="P104" s="66" t="s">
        <v>47</v>
      </c>
      <c r="Q104" s="66" t="s">
        <v>47</v>
      </c>
      <c r="R104" s="66" t="s">
        <v>47</v>
      </c>
      <c r="S104" s="66" t="s">
        <v>47</v>
      </c>
      <c r="T104" s="66" t="s">
        <v>47</v>
      </c>
      <c r="U104" s="66" t="s">
        <v>47</v>
      </c>
      <c r="V104" s="66" t="s">
        <v>47</v>
      </c>
      <c r="W104" s="66" t="s">
        <v>47</v>
      </c>
      <c r="X104" s="66" t="s">
        <v>47</v>
      </c>
    </row>
    <row r="105" spans="1:24" s="67" customFormat="1" ht="126" hidden="1">
      <c r="A105" s="23" t="s">
        <v>227</v>
      </c>
      <c r="B105" s="24" t="s">
        <v>228</v>
      </c>
      <c r="C105" s="23" t="s">
        <v>46</v>
      </c>
      <c r="D105" s="66"/>
      <c r="E105" s="47" t="s">
        <v>47</v>
      </c>
      <c r="F105" s="47" t="s">
        <v>47</v>
      </c>
      <c r="G105" s="47" t="s">
        <v>47</v>
      </c>
      <c r="H105" s="66" t="s">
        <v>47</v>
      </c>
      <c r="I105" s="66" t="s">
        <v>47</v>
      </c>
      <c r="J105" s="66" t="s">
        <v>47</v>
      </c>
      <c r="K105" s="66" t="s">
        <v>47</v>
      </c>
      <c r="L105" s="66" t="s">
        <v>47</v>
      </c>
      <c r="M105" s="66" t="s">
        <v>47</v>
      </c>
      <c r="N105" s="66" t="s">
        <v>47</v>
      </c>
      <c r="O105" s="66" t="s">
        <v>47</v>
      </c>
      <c r="P105" s="66" t="s">
        <v>47</v>
      </c>
      <c r="Q105" s="66" t="s">
        <v>47</v>
      </c>
      <c r="R105" s="66" t="s">
        <v>47</v>
      </c>
      <c r="S105" s="66" t="s">
        <v>47</v>
      </c>
      <c r="T105" s="66" t="s">
        <v>47</v>
      </c>
      <c r="U105" s="66" t="s">
        <v>47</v>
      </c>
      <c r="V105" s="66" t="s">
        <v>47</v>
      </c>
      <c r="W105" s="66" t="s">
        <v>47</v>
      </c>
      <c r="X105" s="66" t="s">
        <v>47</v>
      </c>
    </row>
    <row r="106" spans="1:24" s="67" customFormat="1" ht="126" hidden="1">
      <c r="A106" s="23" t="s">
        <v>229</v>
      </c>
      <c r="B106" s="24" t="s">
        <v>230</v>
      </c>
      <c r="C106" s="23" t="s">
        <v>46</v>
      </c>
      <c r="D106" s="66"/>
      <c r="E106" s="47" t="s">
        <v>47</v>
      </c>
      <c r="F106" s="47" t="s">
        <v>47</v>
      </c>
      <c r="G106" s="47" t="s">
        <v>47</v>
      </c>
      <c r="H106" s="66" t="s">
        <v>47</v>
      </c>
      <c r="I106" s="66" t="s">
        <v>47</v>
      </c>
      <c r="J106" s="66" t="s">
        <v>47</v>
      </c>
      <c r="K106" s="66" t="s">
        <v>47</v>
      </c>
      <c r="L106" s="66" t="s">
        <v>47</v>
      </c>
      <c r="M106" s="66" t="s">
        <v>47</v>
      </c>
      <c r="N106" s="66" t="s">
        <v>47</v>
      </c>
      <c r="O106" s="66" t="s">
        <v>47</v>
      </c>
      <c r="P106" s="66" t="s">
        <v>47</v>
      </c>
      <c r="Q106" s="66" t="s">
        <v>47</v>
      </c>
      <c r="R106" s="66" t="s">
        <v>47</v>
      </c>
      <c r="S106" s="66" t="s">
        <v>47</v>
      </c>
      <c r="T106" s="66" t="s">
        <v>47</v>
      </c>
      <c r="U106" s="66" t="s">
        <v>47</v>
      </c>
      <c r="V106" s="66" t="s">
        <v>47</v>
      </c>
      <c r="W106" s="66" t="s">
        <v>47</v>
      </c>
      <c r="X106" s="66" t="s">
        <v>47</v>
      </c>
    </row>
    <row r="107" spans="1:24" s="67" customFormat="1" ht="47.25" hidden="1">
      <c r="A107" s="23" t="s">
        <v>231</v>
      </c>
      <c r="B107" s="24" t="s">
        <v>232</v>
      </c>
      <c r="C107" s="23" t="s">
        <v>46</v>
      </c>
      <c r="D107" s="66"/>
      <c r="E107" s="47" t="s">
        <v>47</v>
      </c>
      <c r="F107" s="47" t="s">
        <v>47</v>
      </c>
      <c r="G107" s="47" t="s">
        <v>47</v>
      </c>
      <c r="H107" s="66" t="s">
        <v>47</v>
      </c>
      <c r="I107" s="66" t="s">
        <v>47</v>
      </c>
      <c r="J107" s="66" t="s">
        <v>47</v>
      </c>
      <c r="K107" s="66" t="s">
        <v>47</v>
      </c>
      <c r="L107" s="66" t="s">
        <v>47</v>
      </c>
      <c r="M107" s="66" t="s">
        <v>47</v>
      </c>
      <c r="N107" s="66" t="s">
        <v>47</v>
      </c>
      <c r="O107" s="66" t="s">
        <v>47</v>
      </c>
      <c r="P107" s="66" t="s">
        <v>47</v>
      </c>
      <c r="Q107" s="66" t="s">
        <v>47</v>
      </c>
      <c r="R107" s="66" t="s">
        <v>47</v>
      </c>
      <c r="S107" s="66" t="s">
        <v>47</v>
      </c>
      <c r="T107" s="66" t="s">
        <v>47</v>
      </c>
      <c r="U107" s="66" t="s">
        <v>47</v>
      </c>
      <c r="V107" s="66" t="s">
        <v>47</v>
      </c>
      <c r="W107" s="66" t="s">
        <v>47</v>
      </c>
      <c r="X107" s="66" t="s">
        <v>47</v>
      </c>
    </row>
    <row r="108" spans="1:24" s="67" customFormat="1" ht="78.75">
      <c r="A108" s="23" t="s">
        <v>33</v>
      </c>
      <c r="B108" s="24" t="s">
        <v>44</v>
      </c>
      <c r="C108" s="23" t="s">
        <v>46</v>
      </c>
      <c r="D108" s="66" t="s">
        <v>47</v>
      </c>
      <c r="E108" s="47" t="s">
        <v>47</v>
      </c>
      <c r="F108" s="47" t="s">
        <v>47</v>
      </c>
      <c r="G108" s="47" t="s">
        <v>47</v>
      </c>
      <c r="H108" s="66" t="s">
        <v>47</v>
      </c>
      <c r="I108" s="66" t="s">
        <v>47</v>
      </c>
      <c r="J108" s="66" t="s">
        <v>47</v>
      </c>
      <c r="K108" s="66" t="s">
        <v>47</v>
      </c>
      <c r="L108" s="66" t="s">
        <v>47</v>
      </c>
      <c r="M108" s="66" t="s">
        <v>47</v>
      </c>
      <c r="N108" s="66" t="s">
        <v>47</v>
      </c>
      <c r="O108" s="66" t="s">
        <v>47</v>
      </c>
      <c r="P108" s="66" t="s">
        <v>47</v>
      </c>
      <c r="Q108" s="66" t="s">
        <v>47</v>
      </c>
      <c r="R108" s="66" t="s">
        <v>47</v>
      </c>
      <c r="S108" s="66" t="s">
        <v>47</v>
      </c>
      <c r="T108" s="66" t="s">
        <v>47</v>
      </c>
      <c r="U108" s="66" t="s">
        <v>47</v>
      </c>
      <c r="V108" s="66" t="s">
        <v>47</v>
      </c>
      <c r="W108" s="66" t="s">
        <v>47</v>
      </c>
      <c r="X108" s="66" t="s">
        <v>47</v>
      </c>
    </row>
    <row r="109" spans="1:24" s="67" customFormat="1" ht="47.25">
      <c r="A109" s="23" t="s">
        <v>34</v>
      </c>
      <c r="B109" s="24" t="s">
        <v>233</v>
      </c>
      <c r="C109" s="23" t="s">
        <v>46</v>
      </c>
      <c r="D109" s="66" t="s">
        <v>47</v>
      </c>
      <c r="E109" s="47" t="s">
        <v>47</v>
      </c>
      <c r="F109" s="47" t="s">
        <v>47</v>
      </c>
      <c r="G109" s="47" t="s">
        <v>47</v>
      </c>
      <c r="H109" s="66" t="s">
        <v>47</v>
      </c>
      <c r="I109" s="66" t="s">
        <v>47</v>
      </c>
      <c r="J109" s="66" t="s">
        <v>47</v>
      </c>
      <c r="K109" s="66" t="s">
        <v>47</v>
      </c>
      <c r="L109" s="66" t="s">
        <v>47</v>
      </c>
      <c r="M109" s="66" t="s">
        <v>47</v>
      </c>
      <c r="N109" s="66" t="s">
        <v>47</v>
      </c>
      <c r="O109" s="66" t="s">
        <v>47</v>
      </c>
      <c r="P109" s="66" t="s">
        <v>47</v>
      </c>
      <c r="Q109" s="66" t="s">
        <v>47</v>
      </c>
      <c r="R109" s="68" t="s">
        <v>47</v>
      </c>
      <c r="S109" s="68" t="s">
        <v>47</v>
      </c>
      <c r="T109" s="68" t="s">
        <v>47</v>
      </c>
      <c r="U109" s="68" t="s">
        <v>47</v>
      </c>
      <c r="V109" s="68" t="s">
        <v>47</v>
      </c>
      <c r="W109" s="68" t="s">
        <v>47</v>
      </c>
      <c r="X109" s="68" t="s">
        <v>47</v>
      </c>
    </row>
    <row r="110" spans="1:24" s="67" customFormat="1" ht="31.5">
      <c r="A110" s="23" t="s">
        <v>35</v>
      </c>
      <c r="B110" s="24" t="s">
        <v>234</v>
      </c>
      <c r="C110" s="23" t="s">
        <v>46</v>
      </c>
      <c r="D110" s="66" t="s">
        <v>47</v>
      </c>
      <c r="E110" s="47" t="s">
        <v>47</v>
      </c>
      <c r="F110" s="47" t="s">
        <v>47</v>
      </c>
      <c r="G110" s="47" t="s">
        <v>47</v>
      </c>
      <c r="H110" s="66" t="s">
        <v>47</v>
      </c>
      <c r="I110" s="66" t="s">
        <v>47</v>
      </c>
      <c r="J110" s="66" t="s">
        <v>47</v>
      </c>
      <c r="K110" s="66" t="s">
        <v>47</v>
      </c>
      <c r="L110" s="66" t="s">
        <v>47</v>
      </c>
      <c r="M110" s="66" t="s">
        <v>47</v>
      </c>
      <c r="N110" s="66" t="s">
        <v>47</v>
      </c>
      <c r="O110" s="66" t="s">
        <v>47</v>
      </c>
      <c r="P110" s="66" t="s">
        <v>47</v>
      </c>
      <c r="Q110" s="66" t="s">
        <v>47</v>
      </c>
      <c r="R110" s="68" t="s">
        <v>47</v>
      </c>
      <c r="S110" s="68" t="s">
        <v>47</v>
      </c>
      <c r="T110" s="68" t="s">
        <v>47</v>
      </c>
      <c r="U110" s="68" t="s">
        <v>47</v>
      </c>
      <c r="V110" s="68" t="s">
        <v>47</v>
      </c>
      <c r="W110" s="68" t="s">
        <v>47</v>
      </c>
      <c r="X110" s="68" t="s">
        <v>47</v>
      </c>
    </row>
    <row r="111" spans="1:24" s="67" customFormat="1" ht="31.5">
      <c r="A111" s="23" t="s">
        <v>41</v>
      </c>
      <c r="B111" s="24" t="s">
        <v>235</v>
      </c>
      <c r="C111" s="23" t="s">
        <v>46</v>
      </c>
      <c r="D111" s="66" t="s">
        <v>47</v>
      </c>
      <c r="E111" s="47" t="s">
        <v>47</v>
      </c>
      <c r="F111" s="47" t="s">
        <v>47</v>
      </c>
      <c r="G111" s="47" t="s">
        <v>47</v>
      </c>
      <c r="H111" s="66" t="s">
        <v>47</v>
      </c>
      <c r="I111" s="66" t="s">
        <v>47</v>
      </c>
      <c r="J111" s="66" t="s">
        <v>47</v>
      </c>
      <c r="K111" s="66" t="s">
        <v>47</v>
      </c>
      <c r="L111" s="66" t="s">
        <v>47</v>
      </c>
      <c r="M111" s="66" t="s">
        <v>47</v>
      </c>
      <c r="N111" s="66" t="s">
        <v>47</v>
      </c>
      <c r="O111" s="66" t="s">
        <v>47</v>
      </c>
      <c r="P111" s="66" t="s">
        <v>47</v>
      </c>
      <c r="Q111" s="66" t="s">
        <v>47</v>
      </c>
      <c r="R111" s="68" t="s">
        <v>47</v>
      </c>
      <c r="S111" s="68" t="s">
        <v>47</v>
      </c>
      <c r="T111" s="68" t="s">
        <v>47</v>
      </c>
      <c r="U111" s="68" t="s">
        <v>47</v>
      </c>
      <c r="V111" s="68" t="s">
        <v>47</v>
      </c>
      <c r="W111" s="68" t="s">
        <v>47</v>
      </c>
      <c r="X111" s="68" t="s">
        <v>47</v>
      </c>
    </row>
    <row r="112" spans="1:24" s="67" customFormat="1" ht="31.5">
      <c r="A112" s="23" t="s">
        <v>42</v>
      </c>
      <c r="B112" s="24" t="s">
        <v>166</v>
      </c>
      <c r="C112" s="23" t="s">
        <v>46</v>
      </c>
      <c r="D112" s="66" t="s">
        <v>47</v>
      </c>
      <c r="E112" s="47" t="s">
        <v>47</v>
      </c>
      <c r="F112" s="47" t="s">
        <v>47</v>
      </c>
      <c r="G112" s="47" t="s">
        <v>47</v>
      </c>
      <c r="H112" s="66" t="s">
        <v>47</v>
      </c>
      <c r="I112" s="66" t="s">
        <v>47</v>
      </c>
      <c r="J112" s="66" t="s">
        <v>47</v>
      </c>
      <c r="K112" s="66" t="s">
        <v>47</v>
      </c>
      <c r="L112" s="66" t="s">
        <v>47</v>
      </c>
      <c r="M112" s="66" t="s">
        <v>47</v>
      </c>
      <c r="N112" s="66" t="s">
        <v>47</v>
      </c>
      <c r="O112" s="66" t="s">
        <v>47</v>
      </c>
      <c r="P112" s="66" t="s">
        <v>47</v>
      </c>
      <c r="Q112" s="66" t="s">
        <v>47</v>
      </c>
      <c r="R112" s="66" t="s">
        <v>47</v>
      </c>
      <c r="S112" s="66" t="s">
        <v>47</v>
      </c>
      <c r="T112" s="66" t="s">
        <v>47</v>
      </c>
      <c r="U112" s="66" t="s">
        <v>47</v>
      </c>
      <c r="V112" s="66" t="s">
        <v>47</v>
      </c>
      <c r="W112" s="66" t="s">
        <v>47</v>
      </c>
      <c r="X112" s="66" t="s">
        <v>47</v>
      </c>
    </row>
    <row r="113" spans="1:24" s="48" customFormat="1" ht="177.75" customHeight="1">
      <c r="A113" s="36" t="s">
        <v>236</v>
      </c>
      <c r="B113" s="37" t="s">
        <v>237</v>
      </c>
      <c r="C113" s="36" t="s">
        <v>238</v>
      </c>
      <c r="D113" s="46">
        <v>2022</v>
      </c>
      <c r="E113" s="50" t="s">
        <v>47</v>
      </c>
      <c r="F113" s="50" t="s">
        <v>47</v>
      </c>
      <c r="G113" s="50" t="s">
        <v>47</v>
      </c>
      <c r="H113" s="50" t="s">
        <v>47</v>
      </c>
      <c r="I113" s="50" t="s">
        <v>47</v>
      </c>
      <c r="J113" s="50" t="s">
        <v>47</v>
      </c>
      <c r="K113" s="50" t="s">
        <v>47</v>
      </c>
      <c r="L113" s="46" t="s">
        <v>309</v>
      </c>
      <c r="M113" s="50" t="s">
        <v>47</v>
      </c>
      <c r="N113" s="46" t="s">
        <v>309</v>
      </c>
      <c r="O113" s="46" t="s">
        <v>309</v>
      </c>
      <c r="P113" s="49" t="s">
        <v>47</v>
      </c>
      <c r="Q113" s="49" t="s">
        <v>47</v>
      </c>
      <c r="R113" s="49" t="s">
        <v>47</v>
      </c>
      <c r="S113" s="49" t="s">
        <v>47</v>
      </c>
      <c r="T113" s="49" t="s">
        <v>47</v>
      </c>
      <c r="U113" s="49" t="s">
        <v>47</v>
      </c>
      <c r="V113" s="69" t="s">
        <v>310</v>
      </c>
      <c r="W113" s="49" t="s">
        <v>47</v>
      </c>
      <c r="X113" s="49" t="s">
        <v>47</v>
      </c>
    </row>
    <row r="114" spans="1:24" s="48" customFormat="1" ht="78" customHeight="1">
      <c r="A114" s="36" t="s">
        <v>239</v>
      </c>
      <c r="B114" s="37" t="s">
        <v>240</v>
      </c>
      <c r="C114" s="36" t="s">
        <v>241</v>
      </c>
      <c r="D114" s="46" t="s">
        <v>47</v>
      </c>
      <c r="E114" s="50" t="s">
        <v>47</v>
      </c>
      <c r="F114" s="50" t="s">
        <v>47</v>
      </c>
      <c r="G114" s="50" t="s">
        <v>47</v>
      </c>
      <c r="H114" s="50" t="s">
        <v>47</v>
      </c>
      <c r="I114" s="50" t="s">
        <v>47</v>
      </c>
      <c r="J114" s="50" t="s">
        <v>47</v>
      </c>
      <c r="K114" s="50" t="s">
        <v>47</v>
      </c>
      <c r="L114" s="46" t="s">
        <v>309</v>
      </c>
      <c r="M114" s="50" t="s">
        <v>47</v>
      </c>
      <c r="N114" s="49" t="s">
        <v>47</v>
      </c>
      <c r="O114" s="49" t="s">
        <v>47</v>
      </c>
      <c r="P114" s="49" t="s">
        <v>47</v>
      </c>
      <c r="Q114" s="49" t="s">
        <v>47</v>
      </c>
      <c r="R114" s="49" t="s">
        <v>47</v>
      </c>
      <c r="S114" s="49" t="s">
        <v>47</v>
      </c>
      <c r="T114" s="49" t="s">
        <v>47</v>
      </c>
      <c r="U114" s="49" t="s">
        <v>47</v>
      </c>
      <c r="V114" s="71" t="s">
        <v>311</v>
      </c>
      <c r="W114" s="49" t="s">
        <v>47</v>
      </c>
      <c r="X114" s="49" t="s">
        <v>47</v>
      </c>
    </row>
    <row r="115" spans="1:24" s="48" customFormat="1" ht="77.25" customHeight="1">
      <c r="A115" s="36" t="s">
        <v>242</v>
      </c>
      <c r="B115" s="37" t="s">
        <v>243</v>
      </c>
      <c r="C115" s="36" t="s">
        <v>244</v>
      </c>
      <c r="D115" s="46" t="s">
        <v>47</v>
      </c>
      <c r="E115" s="50" t="s">
        <v>47</v>
      </c>
      <c r="F115" s="50" t="s">
        <v>47</v>
      </c>
      <c r="G115" s="50" t="s">
        <v>47</v>
      </c>
      <c r="H115" s="50" t="s">
        <v>47</v>
      </c>
      <c r="I115" s="50" t="s">
        <v>47</v>
      </c>
      <c r="J115" s="50" t="s">
        <v>47</v>
      </c>
      <c r="K115" s="50" t="s">
        <v>47</v>
      </c>
      <c r="L115" s="46" t="s">
        <v>309</v>
      </c>
      <c r="M115" s="50" t="s">
        <v>47</v>
      </c>
      <c r="N115" s="49" t="s">
        <v>47</v>
      </c>
      <c r="O115" s="49" t="s">
        <v>47</v>
      </c>
      <c r="P115" s="49" t="s">
        <v>47</v>
      </c>
      <c r="Q115" s="49" t="s">
        <v>47</v>
      </c>
      <c r="R115" s="49" t="s">
        <v>47</v>
      </c>
      <c r="S115" s="49" t="s">
        <v>47</v>
      </c>
      <c r="T115" s="49" t="s">
        <v>47</v>
      </c>
      <c r="U115" s="49" t="s">
        <v>47</v>
      </c>
      <c r="V115" s="72"/>
      <c r="W115" s="49" t="s">
        <v>47</v>
      </c>
      <c r="X115" s="49" t="s">
        <v>47</v>
      </c>
    </row>
    <row r="116" spans="1:24" s="48" customFormat="1" ht="79.5" customHeight="1">
      <c r="A116" s="36" t="s">
        <v>245</v>
      </c>
      <c r="B116" s="37" t="s">
        <v>246</v>
      </c>
      <c r="C116" s="36" t="s">
        <v>247</v>
      </c>
      <c r="D116" s="46">
        <v>2022</v>
      </c>
      <c r="E116" s="50" t="s">
        <v>47</v>
      </c>
      <c r="F116" s="50" t="s">
        <v>47</v>
      </c>
      <c r="G116" s="50" t="s">
        <v>47</v>
      </c>
      <c r="H116" s="50" t="s">
        <v>47</v>
      </c>
      <c r="I116" s="50" t="s">
        <v>47</v>
      </c>
      <c r="J116" s="50" t="s">
        <v>47</v>
      </c>
      <c r="K116" s="50" t="s">
        <v>47</v>
      </c>
      <c r="L116" s="46" t="s">
        <v>309</v>
      </c>
      <c r="M116" s="50" t="s">
        <v>47</v>
      </c>
      <c r="N116" s="49" t="s">
        <v>47</v>
      </c>
      <c r="O116" s="49" t="s">
        <v>47</v>
      </c>
      <c r="P116" s="49" t="s">
        <v>47</v>
      </c>
      <c r="Q116" s="49" t="s">
        <v>47</v>
      </c>
      <c r="R116" s="49" t="s">
        <v>47</v>
      </c>
      <c r="S116" s="49" t="s">
        <v>47</v>
      </c>
      <c r="T116" s="49" t="s">
        <v>47</v>
      </c>
      <c r="U116" s="49" t="s">
        <v>47</v>
      </c>
      <c r="V116" s="70" t="s">
        <v>312</v>
      </c>
      <c r="W116" s="49" t="s">
        <v>47</v>
      </c>
      <c r="X116" s="49" t="s">
        <v>47</v>
      </c>
    </row>
    <row r="117" spans="1:24" s="48" customFormat="1" ht="52.5" customHeight="1">
      <c r="A117" s="36" t="s">
        <v>248</v>
      </c>
      <c r="B117" s="37" t="s">
        <v>249</v>
      </c>
      <c r="C117" s="36" t="s">
        <v>250</v>
      </c>
      <c r="D117" s="46">
        <v>2023</v>
      </c>
      <c r="E117" s="50" t="s">
        <v>47</v>
      </c>
      <c r="F117" s="50" t="s">
        <v>47</v>
      </c>
      <c r="G117" s="50" t="s">
        <v>47</v>
      </c>
      <c r="H117" s="50" t="s">
        <v>47</v>
      </c>
      <c r="I117" s="50" t="s">
        <v>47</v>
      </c>
      <c r="J117" s="50" t="s">
        <v>47</v>
      </c>
      <c r="K117" s="50" t="s">
        <v>47</v>
      </c>
      <c r="L117" s="46" t="s">
        <v>309</v>
      </c>
      <c r="M117" s="50" t="s">
        <v>47</v>
      </c>
      <c r="N117" s="49" t="s">
        <v>47</v>
      </c>
      <c r="O117" s="49" t="s">
        <v>47</v>
      </c>
      <c r="P117" s="49" t="s">
        <v>47</v>
      </c>
      <c r="Q117" s="49" t="s">
        <v>47</v>
      </c>
      <c r="R117" s="49" t="s">
        <v>47</v>
      </c>
      <c r="S117" s="49" t="s">
        <v>47</v>
      </c>
      <c r="T117" s="49" t="s">
        <v>47</v>
      </c>
      <c r="U117" s="49" t="s">
        <v>47</v>
      </c>
      <c r="V117" s="70" t="s">
        <v>313</v>
      </c>
      <c r="W117" s="49" t="s">
        <v>47</v>
      </c>
      <c r="X117" s="49" t="s">
        <v>47</v>
      </c>
    </row>
    <row r="118" spans="1:24" s="48" customFormat="1" ht="48.75" customHeight="1">
      <c r="A118" s="36" t="s">
        <v>251</v>
      </c>
      <c r="B118" s="37" t="s">
        <v>252</v>
      </c>
      <c r="C118" s="36" t="s">
        <v>253</v>
      </c>
      <c r="D118" s="46">
        <v>2022</v>
      </c>
      <c r="E118" s="50" t="s">
        <v>47</v>
      </c>
      <c r="F118" s="50" t="s">
        <v>47</v>
      </c>
      <c r="G118" s="50" t="s">
        <v>47</v>
      </c>
      <c r="H118" s="50" t="s">
        <v>47</v>
      </c>
      <c r="I118" s="50" t="s">
        <v>47</v>
      </c>
      <c r="J118" s="50" t="s">
        <v>47</v>
      </c>
      <c r="K118" s="50" t="s">
        <v>47</v>
      </c>
      <c r="L118" s="46" t="s">
        <v>309</v>
      </c>
      <c r="M118" s="50" t="s">
        <v>47</v>
      </c>
      <c r="N118" s="49" t="s">
        <v>47</v>
      </c>
      <c r="O118" s="49" t="s">
        <v>47</v>
      </c>
      <c r="P118" s="49" t="s">
        <v>47</v>
      </c>
      <c r="Q118" s="49" t="s">
        <v>47</v>
      </c>
      <c r="R118" s="49" t="s">
        <v>47</v>
      </c>
      <c r="S118" s="49" t="s">
        <v>47</v>
      </c>
      <c r="T118" s="49" t="s">
        <v>47</v>
      </c>
      <c r="U118" s="49" t="s">
        <v>47</v>
      </c>
      <c r="V118" s="70" t="s">
        <v>314</v>
      </c>
      <c r="W118" s="49" t="s">
        <v>47</v>
      </c>
      <c r="X118" s="49" t="s">
        <v>47</v>
      </c>
    </row>
    <row r="119" spans="1:24" s="48" customFormat="1" ht="47.25">
      <c r="A119" s="36" t="s">
        <v>254</v>
      </c>
      <c r="B119" s="37" t="s">
        <v>255</v>
      </c>
      <c r="C119" s="36" t="s">
        <v>256</v>
      </c>
      <c r="D119" s="46">
        <v>2023</v>
      </c>
      <c r="E119" s="50" t="s">
        <v>47</v>
      </c>
      <c r="F119" s="50" t="s">
        <v>47</v>
      </c>
      <c r="G119" s="50" t="s">
        <v>47</v>
      </c>
      <c r="H119" s="50" t="s">
        <v>47</v>
      </c>
      <c r="I119" s="50" t="s">
        <v>47</v>
      </c>
      <c r="J119" s="50" t="s">
        <v>47</v>
      </c>
      <c r="K119" s="50" t="s">
        <v>47</v>
      </c>
      <c r="L119" s="46" t="s">
        <v>309</v>
      </c>
      <c r="M119" s="50" t="s">
        <v>47</v>
      </c>
      <c r="N119" s="49" t="s">
        <v>47</v>
      </c>
      <c r="O119" s="49" t="s">
        <v>47</v>
      </c>
      <c r="P119" s="49" t="s">
        <v>47</v>
      </c>
      <c r="Q119" s="49" t="s">
        <v>47</v>
      </c>
      <c r="R119" s="49" t="s">
        <v>47</v>
      </c>
      <c r="S119" s="49" t="s">
        <v>47</v>
      </c>
      <c r="T119" s="49" t="s">
        <v>47</v>
      </c>
      <c r="U119" s="49" t="s">
        <v>47</v>
      </c>
      <c r="V119" s="70" t="s">
        <v>315</v>
      </c>
      <c r="W119" s="49" t="s">
        <v>47</v>
      </c>
      <c r="X119" s="49" t="s">
        <v>47</v>
      </c>
    </row>
    <row r="120" spans="1:24" s="48" customFormat="1" ht="183.75" customHeight="1">
      <c r="A120" s="36" t="s">
        <v>257</v>
      </c>
      <c r="B120" s="37" t="s">
        <v>258</v>
      </c>
      <c r="C120" s="36" t="s">
        <v>259</v>
      </c>
      <c r="D120" s="46">
        <v>2023</v>
      </c>
      <c r="E120" s="50" t="s">
        <v>47</v>
      </c>
      <c r="F120" s="50" t="s">
        <v>47</v>
      </c>
      <c r="G120" s="50" t="s">
        <v>47</v>
      </c>
      <c r="H120" s="50" t="s">
        <v>47</v>
      </c>
      <c r="I120" s="50" t="s">
        <v>47</v>
      </c>
      <c r="J120" s="50" t="s">
        <v>47</v>
      </c>
      <c r="K120" s="50" t="s">
        <v>47</v>
      </c>
      <c r="L120" s="46" t="s">
        <v>309</v>
      </c>
      <c r="M120" s="50" t="s">
        <v>47</v>
      </c>
      <c r="N120" s="49" t="s">
        <v>47</v>
      </c>
      <c r="O120" s="49" t="s">
        <v>47</v>
      </c>
      <c r="P120" s="49" t="s">
        <v>47</v>
      </c>
      <c r="Q120" s="49" t="s">
        <v>47</v>
      </c>
      <c r="R120" s="49" t="s">
        <v>47</v>
      </c>
      <c r="S120" s="49" t="s">
        <v>47</v>
      </c>
      <c r="T120" s="49" t="s">
        <v>47</v>
      </c>
      <c r="U120" s="49" t="s">
        <v>47</v>
      </c>
      <c r="V120" s="70" t="s">
        <v>316</v>
      </c>
      <c r="W120" s="49" t="s">
        <v>47</v>
      </c>
      <c r="X120" s="49" t="s">
        <v>47</v>
      </c>
    </row>
    <row r="121" spans="1:24" s="67" customFormat="1" ht="31.5">
      <c r="A121" s="23" t="s">
        <v>36</v>
      </c>
      <c r="B121" s="24" t="s">
        <v>45</v>
      </c>
      <c r="C121" s="23" t="s">
        <v>46</v>
      </c>
      <c r="D121" s="66" t="s">
        <v>47</v>
      </c>
      <c r="E121" s="47" t="s">
        <v>47</v>
      </c>
      <c r="F121" s="47" t="s">
        <v>47</v>
      </c>
      <c r="G121" s="47" t="s">
        <v>47</v>
      </c>
      <c r="H121" s="47" t="s">
        <v>47</v>
      </c>
      <c r="I121" s="47" t="s">
        <v>47</v>
      </c>
      <c r="J121" s="47" t="s">
        <v>47</v>
      </c>
      <c r="K121" s="47" t="s">
        <v>47</v>
      </c>
      <c r="L121" s="47" t="s">
        <v>47</v>
      </c>
      <c r="M121" s="47" t="s">
        <v>47</v>
      </c>
      <c r="N121" s="47" t="s">
        <v>47</v>
      </c>
      <c r="O121" s="47" t="s">
        <v>47</v>
      </c>
      <c r="P121" s="47" t="s">
        <v>47</v>
      </c>
      <c r="Q121" s="66" t="s">
        <v>47</v>
      </c>
      <c r="R121" s="66" t="s">
        <v>47</v>
      </c>
      <c r="S121" s="66" t="s">
        <v>47</v>
      </c>
      <c r="T121" s="66" t="s">
        <v>47</v>
      </c>
      <c r="U121" s="66" t="s">
        <v>47</v>
      </c>
      <c r="V121" s="66" t="s">
        <v>47</v>
      </c>
      <c r="W121" s="66" t="s">
        <v>47</v>
      </c>
      <c r="X121" s="66" t="s">
        <v>47</v>
      </c>
    </row>
    <row r="122" spans="1:24" s="67" customFormat="1" ht="63">
      <c r="A122" s="23" t="s">
        <v>37</v>
      </c>
      <c r="B122" s="24" t="s">
        <v>260</v>
      </c>
      <c r="C122" s="23" t="s">
        <v>46</v>
      </c>
      <c r="D122" s="66" t="s">
        <v>47</v>
      </c>
      <c r="E122" s="47" t="s">
        <v>47</v>
      </c>
      <c r="F122" s="47" t="s">
        <v>47</v>
      </c>
      <c r="G122" s="47" t="s">
        <v>47</v>
      </c>
      <c r="H122" s="47" t="s">
        <v>47</v>
      </c>
      <c r="I122" s="47" t="s">
        <v>47</v>
      </c>
      <c r="J122" s="47" t="s">
        <v>47</v>
      </c>
      <c r="K122" s="47" t="s">
        <v>47</v>
      </c>
      <c r="L122" s="47" t="s">
        <v>47</v>
      </c>
      <c r="M122" s="47" t="s">
        <v>47</v>
      </c>
      <c r="N122" s="47" t="s">
        <v>47</v>
      </c>
      <c r="O122" s="47" t="s">
        <v>47</v>
      </c>
      <c r="P122" s="47" t="s">
        <v>47</v>
      </c>
      <c r="Q122" s="68" t="s">
        <v>47</v>
      </c>
      <c r="R122" s="68" t="s">
        <v>47</v>
      </c>
      <c r="S122" s="68" t="s">
        <v>47</v>
      </c>
      <c r="T122" s="68" t="s">
        <v>47</v>
      </c>
      <c r="U122" s="68" t="s">
        <v>47</v>
      </c>
      <c r="V122" s="68" t="s">
        <v>47</v>
      </c>
      <c r="W122" s="68" t="s">
        <v>47</v>
      </c>
      <c r="X122" s="68" t="s">
        <v>47</v>
      </c>
    </row>
    <row r="123" spans="1:24" s="67" customFormat="1" ht="47.25">
      <c r="A123" s="23" t="s">
        <v>38</v>
      </c>
      <c r="B123" s="24" t="s">
        <v>261</v>
      </c>
      <c r="C123" s="23" t="s">
        <v>46</v>
      </c>
      <c r="D123" s="66" t="s">
        <v>47</v>
      </c>
      <c r="E123" s="47" t="s">
        <v>47</v>
      </c>
      <c r="F123" s="47" t="s">
        <v>47</v>
      </c>
      <c r="G123" s="47" t="s">
        <v>47</v>
      </c>
      <c r="H123" s="47" t="s">
        <v>47</v>
      </c>
      <c r="I123" s="47" t="s">
        <v>47</v>
      </c>
      <c r="J123" s="47" t="s">
        <v>47</v>
      </c>
      <c r="K123" s="47" t="s">
        <v>47</v>
      </c>
      <c r="L123" s="47" t="s">
        <v>47</v>
      </c>
      <c r="M123" s="47" t="s">
        <v>47</v>
      </c>
      <c r="N123" s="47" t="s">
        <v>47</v>
      </c>
      <c r="O123" s="47" t="s">
        <v>47</v>
      </c>
      <c r="P123" s="47" t="s">
        <v>47</v>
      </c>
      <c r="Q123" s="68" t="s">
        <v>47</v>
      </c>
      <c r="R123" s="68" t="s">
        <v>47</v>
      </c>
      <c r="S123" s="68" t="s">
        <v>47</v>
      </c>
      <c r="T123" s="68" t="s">
        <v>47</v>
      </c>
      <c r="U123" s="68" t="s">
        <v>47</v>
      </c>
      <c r="V123" s="68" t="s">
        <v>47</v>
      </c>
      <c r="W123" s="68" t="s">
        <v>47</v>
      </c>
      <c r="X123" s="68" t="s">
        <v>47</v>
      </c>
    </row>
    <row r="124" spans="1:24" s="67" customFormat="1" ht="47.25">
      <c r="A124" s="23" t="s">
        <v>39</v>
      </c>
      <c r="B124" s="24" t="s">
        <v>262</v>
      </c>
      <c r="C124" s="23" t="s">
        <v>46</v>
      </c>
      <c r="D124" s="66" t="s">
        <v>47</v>
      </c>
      <c r="E124" s="47" t="s">
        <v>47</v>
      </c>
      <c r="F124" s="47" t="s">
        <v>47</v>
      </c>
      <c r="G124" s="47" t="s">
        <v>47</v>
      </c>
      <c r="H124" s="47" t="s">
        <v>47</v>
      </c>
      <c r="I124" s="47" t="s">
        <v>47</v>
      </c>
      <c r="J124" s="47" t="s">
        <v>47</v>
      </c>
      <c r="K124" s="47" t="s">
        <v>47</v>
      </c>
      <c r="L124" s="47" t="s">
        <v>47</v>
      </c>
      <c r="M124" s="47" t="s">
        <v>47</v>
      </c>
      <c r="N124" s="47" t="s">
        <v>47</v>
      </c>
      <c r="O124" s="47" t="s">
        <v>47</v>
      </c>
      <c r="P124" s="47" t="s">
        <v>47</v>
      </c>
      <c r="Q124" s="68" t="s">
        <v>47</v>
      </c>
      <c r="R124" s="68" t="s">
        <v>47</v>
      </c>
      <c r="S124" s="68" t="s">
        <v>47</v>
      </c>
      <c r="T124" s="68" t="s">
        <v>47</v>
      </c>
      <c r="U124" s="68" t="s">
        <v>47</v>
      </c>
      <c r="V124" s="68" t="s">
        <v>47</v>
      </c>
      <c r="W124" s="68" t="s">
        <v>47</v>
      </c>
      <c r="X124" s="68" t="s">
        <v>47</v>
      </c>
    </row>
    <row r="125" spans="1:24" s="67" customFormat="1" ht="47.25">
      <c r="A125" s="23" t="s">
        <v>40</v>
      </c>
      <c r="B125" s="24" t="s">
        <v>171</v>
      </c>
      <c r="C125" s="23" t="s">
        <v>46</v>
      </c>
      <c r="D125" s="66" t="s">
        <v>47</v>
      </c>
      <c r="E125" s="47" t="s">
        <v>47</v>
      </c>
      <c r="F125" s="47" t="s">
        <v>47</v>
      </c>
      <c r="G125" s="47" t="s">
        <v>47</v>
      </c>
      <c r="H125" s="47" t="s">
        <v>47</v>
      </c>
      <c r="I125" s="47" t="s">
        <v>47</v>
      </c>
      <c r="J125" s="47" t="s">
        <v>47</v>
      </c>
      <c r="K125" s="47" t="s">
        <v>47</v>
      </c>
      <c r="L125" s="47" t="s">
        <v>47</v>
      </c>
      <c r="M125" s="47" t="s">
        <v>47</v>
      </c>
      <c r="N125" s="47" t="s">
        <v>47</v>
      </c>
      <c r="O125" s="47" t="s">
        <v>47</v>
      </c>
      <c r="P125" s="47" t="s">
        <v>47</v>
      </c>
      <c r="Q125" s="68" t="s">
        <v>47</v>
      </c>
      <c r="R125" s="68" t="s">
        <v>47</v>
      </c>
      <c r="S125" s="68" t="s">
        <v>47</v>
      </c>
      <c r="T125" s="68" t="s">
        <v>47</v>
      </c>
      <c r="U125" s="68" t="s">
        <v>47</v>
      </c>
      <c r="V125" s="68" t="s">
        <v>47</v>
      </c>
      <c r="W125" s="68" t="s">
        <v>47</v>
      </c>
      <c r="X125" s="68" t="s">
        <v>47</v>
      </c>
    </row>
    <row r="126" spans="1:24" s="48" customFormat="1" ht="47.25" hidden="1">
      <c r="A126" s="23" t="s">
        <v>263</v>
      </c>
      <c r="B126" s="24" t="s">
        <v>264</v>
      </c>
      <c r="C126" s="23" t="s">
        <v>46</v>
      </c>
      <c r="D126" s="46">
        <f>D127+D130</f>
        <v>0</v>
      </c>
      <c r="E126" s="47" t="s">
        <v>47</v>
      </c>
      <c r="F126" s="47" t="s">
        <v>47</v>
      </c>
      <c r="G126" s="47" t="s">
        <v>47</v>
      </c>
      <c r="H126" s="46">
        <f t="shared" ref="H126:X126" si="90">H127+H130</f>
        <v>0</v>
      </c>
      <c r="I126" s="46">
        <f t="shared" si="90"/>
        <v>0</v>
      </c>
      <c r="J126" s="46">
        <f t="shared" si="90"/>
        <v>0</v>
      </c>
      <c r="K126" s="46">
        <f t="shared" si="90"/>
        <v>0</v>
      </c>
      <c r="L126" s="46">
        <f t="shared" si="90"/>
        <v>0</v>
      </c>
      <c r="M126" s="46">
        <f t="shared" si="90"/>
        <v>0</v>
      </c>
      <c r="N126" s="46">
        <f t="shared" si="90"/>
        <v>0</v>
      </c>
      <c r="O126" s="46">
        <f t="shared" si="90"/>
        <v>0</v>
      </c>
      <c r="P126" s="46">
        <f t="shared" si="90"/>
        <v>0</v>
      </c>
      <c r="Q126" s="46">
        <f t="shared" si="90"/>
        <v>0</v>
      </c>
      <c r="R126" s="46">
        <f t="shared" si="90"/>
        <v>0</v>
      </c>
      <c r="S126" s="46">
        <f t="shared" si="90"/>
        <v>0</v>
      </c>
      <c r="T126" s="46">
        <f t="shared" si="90"/>
        <v>0</v>
      </c>
      <c r="U126" s="46">
        <f t="shared" si="90"/>
        <v>0</v>
      </c>
      <c r="V126" s="46">
        <f t="shared" si="90"/>
        <v>0</v>
      </c>
      <c r="W126" s="46">
        <f t="shared" si="90"/>
        <v>0</v>
      </c>
      <c r="X126" s="46">
        <f t="shared" si="90"/>
        <v>0</v>
      </c>
    </row>
    <row r="127" spans="1:24" s="48" customFormat="1" ht="31.5" hidden="1">
      <c r="A127" s="24" t="s">
        <v>265</v>
      </c>
      <c r="B127" s="35" t="s">
        <v>266</v>
      </c>
      <c r="C127" s="23" t="s">
        <v>46</v>
      </c>
      <c r="D127" s="46">
        <f>D128+D129</f>
        <v>0</v>
      </c>
      <c r="E127" s="47" t="s">
        <v>47</v>
      </c>
      <c r="F127" s="47" t="s">
        <v>47</v>
      </c>
      <c r="G127" s="47" t="s">
        <v>47</v>
      </c>
      <c r="H127" s="46">
        <f t="shared" ref="H127:X127" si="91">H128+H129</f>
        <v>0</v>
      </c>
      <c r="I127" s="46">
        <f t="shared" si="91"/>
        <v>0</v>
      </c>
      <c r="J127" s="46">
        <f t="shared" si="91"/>
        <v>0</v>
      </c>
      <c r="K127" s="46">
        <f t="shared" si="91"/>
        <v>0</v>
      </c>
      <c r="L127" s="46">
        <f t="shared" si="91"/>
        <v>0</v>
      </c>
      <c r="M127" s="46">
        <f t="shared" si="91"/>
        <v>0</v>
      </c>
      <c r="N127" s="46">
        <f t="shared" si="91"/>
        <v>0</v>
      </c>
      <c r="O127" s="46">
        <f t="shared" si="91"/>
        <v>0</v>
      </c>
      <c r="P127" s="46">
        <f t="shared" si="91"/>
        <v>0</v>
      </c>
      <c r="Q127" s="46">
        <f t="shared" si="91"/>
        <v>0</v>
      </c>
      <c r="R127" s="46">
        <f t="shared" si="91"/>
        <v>0</v>
      </c>
      <c r="S127" s="46">
        <f t="shared" si="91"/>
        <v>0</v>
      </c>
      <c r="T127" s="46">
        <f t="shared" si="91"/>
        <v>0</v>
      </c>
      <c r="U127" s="46">
        <f t="shared" si="91"/>
        <v>0</v>
      </c>
      <c r="V127" s="46">
        <f t="shared" si="91"/>
        <v>0</v>
      </c>
      <c r="W127" s="46">
        <f t="shared" si="91"/>
        <v>0</v>
      </c>
      <c r="X127" s="46">
        <f t="shared" si="91"/>
        <v>0</v>
      </c>
    </row>
    <row r="128" spans="1:24" s="48" customFormat="1" ht="63" hidden="1">
      <c r="A128" s="38" t="s">
        <v>267</v>
      </c>
      <c r="B128" s="24" t="s">
        <v>268</v>
      </c>
      <c r="C128" s="23" t="s">
        <v>46</v>
      </c>
      <c r="D128" s="46"/>
      <c r="E128" s="47" t="s">
        <v>47</v>
      </c>
      <c r="F128" s="47" t="s">
        <v>47</v>
      </c>
      <c r="G128" s="47" t="s">
        <v>47</v>
      </c>
      <c r="H128" s="46"/>
      <c r="I128" s="46"/>
      <c r="J128" s="46"/>
      <c r="K128" s="46"/>
      <c r="L128" s="46"/>
      <c r="M128" s="46"/>
      <c r="N128" s="46"/>
      <c r="O128" s="46"/>
      <c r="P128" s="46"/>
      <c r="Q128" s="49"/>
      <c r="R128" s="49"/>
      <c r="S128" s="49"/>
      <c r="T128" s="49"/>
      <c r="U128" s="49"/>
      <c r="V128" s="46"/>
      <c r="W128" s="46"/>
      <c r="X128" s="46"/>
    </row>
    <row r="129" spans="1:24" s="48" customFormat="1" ht="63" hidden="1">
      <c r="A129" s="38" t="s">
        <v>269</v>
      </c>
      <c r="B129" s="24" t="s">
        <v>270</v>
      </c>
      <c r="C129" s="23" t="s">
        <v>46</v>
      </c>
      <c r="D129" s="46"/>
      <c r="E129" s="47" t="s">
        <v>47</v>
      </c>
      <c r="F129" s="47" t="s">
        <v>47</v>
      </c>
      <c r="G129" s="47" t="s">
        <v>47</v>
      </c>
      <c r="H129" s="46"/>
      <c r="I129" s="46"/>
      <c r="J129" s="46"/>
      <c r="K129" s="46"/>
      <c r="L129" s="46"/>
      <c r="M129" s="46"/>
      <c r="N129" s="46"/>
      <c r="O129" s="46"/>
      <c r="P129" s="46"/>
      <c r="Q129" s="49"/>
      <c r="R129" s="49"/>
      <c r="S129" s="49"/>
      <c r="T129" s="49"/>
      <c r="U129" s="49"/>
      <c r="V129" s="46"/>
      <c r="W129" s="46"/>
      <c r="X129" s="46"/>
    </row>
    <row r="130" spans="1:24" s="48" customFormat="1" ht="31.5" hidden="1">
      <c r="A130" s="24" t="s">
        <v>271</v>
      </c>
      <c r="B130" s="35" t="s">
        <v>266</v>
      </c>
      <c r="C130" s="23" t="s">
        <v>46</v>
      </c>
      <c r="D130" s="46">
        <f>D131+D132</f>
        <v>0</v>
      </c>
      <c r="E130" s="47" t="s">
        <v>47</v>
      </c>
      <c r="F130" s="47" t="s">
        <v>47</v>
      </c>
      <c r="G130" s="47" t="s">
        <v>47</v>
      </c>
      <c r="H130" s="46">
        <f t="shared" ref="H130:X130" si="92">H131+H132</f>
        <v>0</v>
      </c>
      <c r="I130" s="46">
        <f t="shared" si="92"/>
        <v>0</v>
      </c>
      <c r="J130" s="46">
        <f t="shared" si="92"/>
        <v>0</v>
      </c>
      <c r="K130" s="46">
        <f t="shared" si="92"/>
        <v>0</v>
      </c>
      <c r="L130" s="46">
        <f t="shared" si="92"/>
        <v>0</v>
      </c>
      <c r="M130" s="46">
        <f t="shared" si="92"/>
        <v>0</v>
      </c>
      <c r="N130" s="46">
        <f t="shared" si="92"/>
        <v>0</v>
      </c>
      <c r="O130" s="46">
        <f t="shared" si="92"/>
        <v>0</v>
      </c>
      <c r="P130" s="46">
        <f t="shared" si="92"/>
        <v>0</v>
      </c>
      <c r="Q130" s="46">
        <f t="shared" si="92"/>
        <v>0</v>
      </c>
      <c r="R130" s="46">
        <f t="shared" si="92"/>
        <v>0</v>
      </c>
      <c r="S130" s="46">
        <f t="shared" si="92"/>
        <v>0</v>
      </c>
      <c r="T130" s="46">
        <f t="shared" si="92"/>
        <v>0</v>
      </c>
      <c r="U130" s="46">
        <f t="shared" si="92"/>
        <v>0</v>
      </c>
      <c r="V130" s="46">
        <f t="shared" si="92"/>
        <v>0</v>
      </c>
      <c r="W130" s="46">
        <f t="shared" si="92"/>
        <v>0</v>
      </c>
      <c r="X130" s="46">
        <f t="shared" si="92"/>
        <v>0</v>
      </c>
    </row>
    <row r="131" spans="1:24" s="48" customFormat="1" ht="63" hidden="1">
      <c r="A131" s="38" t="s">
        <v>272</v>
      </c>
      <c r="B131" s="24" t="s">
        <v>268</v>
      </c>
      <c r="C131" s="23" t="s">
        <v>46</v>
      </c>
      <c r="D131" s="46"/>
      <c r="E131" s="47" t="s">
        <v>47</v>
      </c>
      <c r="F131" s="47" t="s">
        <v>47</v>
      </c>
      <c r="G131" s="47" t="s">
        <v>47</v>
      </c>
      <c r="H131" s="46"/>
      <c r="I131" s="46"/>
      <c r="J131" s="46"/>
      <c r="K131" s="46"/>
      <c r="L131" s="46"/>
      <c r="M131" s="46"/>
      <c r="N131" s="46"/>
      <c r="O131" s="46"/>
      <c r="P131" s="46"/>
      <c r="Q131" s="49"/>
      <c r="R131" s="49"/>
      <c r="S131" s="49"/>
      <c r="T131" s="49"/>
      <c r="U131" s="49"/>
      <c r="V131" s="46"/>
      <c r="W131" s="46"/>
      <c r="X131" s="46"/>
    </row>
    <row r="132" spans="1:24" s="48" customFormat="1" ht="63" hidden="1">
      <c r="A132" s="38" t="s">
        <v>273</v>
      </c>
      <c r="B132" s="24" t="s">
        <v>270</v>
      </c>
      <c r="C132" s="23" t="s">
        <v>46</v>
      </c>
      <c r="D132" s="46"/>
      <c r="E132" s="47" t="s">
        <v>47</v>
      </c>
      <c r="F132" s="47" t="s">
        <v>47</v>
      </c>
      <c r="G132" s="47" t="s">
        <v>47</v>
      </c>
      <c r="H132" s="46"/>
      <c r="I132" s="46"/>
      <c r="J132" s="46"/>
      <c r="K132" s="46"/>
      <c r="L132" s="46"/>
      <c r="M132" s="46"/>
      <c r="N132" s="46"/>
      <c r="O132" s="46"/>
      <c r="P132" s="46"/>
      <c r="Q132" s="49"/>
      <c r="R132" s="49"/>
      <c r="S132" s="49"/>
      <c r="T132" s="49"/>
      <c r="U132" s="49"/>
      <c r="V132" s="46"/>
      <c r="W132" s="46"/>
      <c r="X132" s="46"/>
    </row>
    <row r="133" spans="1:24" s="48" customFormat="1" ht="31.5" hidden="1">
      <c r="A133" s="23" t="s">
        <v>274</v>
      </c>
      <c r="B133" s="24" t="s">
        <v>275</v>
      </c>
      <c r="C133" s="23" t="s">
        <v>46</v>
      </c>
      <c r="D133" s="46">
        <f>D134+D135+D136+D137</f>
        <v>0</v>
      </c>
      <c r="E133" s="47" t="s">
        <v>47</v>
      </c>
      <c r="F133" s="47" t="s">
        <v>47</v>
      </c>
      <c r="G133" s="47" t="s">
        <v>47</v>
      </c>
      <c r="H133" s="46">
        <f t="shared" ref="H133:X133" si="93">H134+H135+H136+H137</f>
        <v>0</v>
      </c>
      <c r="I133" s="46">
        <f t="shared" si="93"/>
        <v>0</v>
      </c>
      <c r="J133" s="46">
        <f t="shared" si="93"/>
        <v>0</v>
      </c>
      <c r="K133" s="46">
        <f t="shared" si="93"/>
        <v>0</v>
      </c>
      <c r="L133" s="46">
        <f t="shared" si="93"/>
        <v>0</v>
      </c>
      <c r="M133" s="46">
        <f t="shared" si="93"/>
        <v>0</v>
      </c>
      <c r="N133" s="46">
        <f t="shared" si="93"/>
        <v>0</v>
      </c>
      <c r="O133" s="46">
        <f t="shared" si="93"/>
        <v>0</v>
      </c>
      <c r="P133" s="46">
        <f t="shared" si="93"/>
        <v>0</v>
      </c>
      <c r="Q133" s="46">
        <f t="shared" si="93"/>
        <v>0</v>
      </c>
      <c r="R133" s="46">
        <f t="shared" si="93"/>
        <v>0</v>
      </c>
      <c r="S133" s="46">
        <f t="shared" si="93"/>
        <v>0</v>
      </c>
      <c r="T133" s="46">
        <f t="shared" si="93"/>
        <v>0</v>
      </c>
      <c r="U133" s="46">
        <f t="shared" si="93"/>
        <v>0</v>
      </c>
      <c r="V133" s="46">
        <f t="shared" si="93"/>
        <v>0</v>
      </c>
      <c r="W133" s="46">
        <f t="shared" si="93"/>
        <v>0</v>
      </c>
      <c r="X133" s="46">
        <f t="shared" si="93"/>
        <v>0</v>
      </c>
    </row>
    <row r="134" spans="1:24" s="48" customFormat="1" ht="47.25" hidden="1">
      <c r="A134" s="23" t="s">
        <v>276</v>
      </c>
      <c r="B134" s="24" t="s">
        <v>277</v>
      </c>
      <c r="C134" s="23" t="s">
        <v>46</v>
      </c>
      <c r="D134" s="46"/>
      <c r="E134" s="47" t="s">
        <v>47</v>
      </c>
      <c r="F134" s="47" t="s">
        <v>47</v>
      </c>
      <c r="G134" s="47" t="s">
        <v>47</v>
      </c>
      <c r="H134" s="46"/>
      <c r="I134" s="46"/>
      <c r="J134" s="46"/>
      <c r="K134" s="46"/>
      <c r="L134" s="46"/>
      <c r="M134" s="46"/>
      <c r="N134" s="46"/>
      <c r="O134" s="46"/>
      <c r="P134" s="46"/>
      <c r="Q134" s="49"/>
      <c r="R134" s="49"/>
      <c r="S134" s="49"/>
      <c r="T134" s="49"/>
      <c r="U134" s="49"/>
      <c r="V134" s="46"/>
      <c r="W134" s="46"/>
      <c r="X134" s="46"/>
    </row>
    <row r="135" spans="1:24" s="48" customFormat="1" ht="31.5" hidden="1">
      <c r="A135" s="23" t="s">
        <v>278</v>
      </c>
      <c r="B135" s="24" t="s">
        <v>279</v>
      </c>
      <c r="C135" s="23" t="s">
        <v>46</v>
      </c>
      <c r="D135" s="46"/>
      <c r="E135" s="47" t="s">
        <v>47</v>
      </c>
      <c r="F135" s="47" t="s">
        <v>47</v>
      </c>
      <c r="G135" s="47" t="s">
        <v>47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9"/>
      <c r="R135" s="49"/>
      <c r="S135" s="49"/>
      <c r="T135" s="49"/>
      <c r="U135" s="49"/>
      <c r="V135" s="46"/>
      <c r="W135" s="46"/>
      <c r="X135" s="46"/>
    </row>
    <row r="136" spans="1:24" s="48" customFormat="1" ht="31.5" hidden="1">
      <c r="A136" s="23" t="s">
        <v>280</v>
      </c>
      <c r="B136" s="24" t="s">
        <v>281</v>
      </c>
      <c r="C136" s="23" t="s">
        <v>46</v>
      </c>
      <c r="D136" s="46"/>
      <c r="E136" s="47" t="s">
        <v>47</v>
      </c>
      <c r="F136" s="47" t="s">
        <v>47</v>
      </c>
      <c r="G136" s="47" t="s">
        <v>47</v>
      </c>
      <c r="H136" s="46"/>
      <c r="I136" s="46"/>
      <c r="J136" s="46"/>
      <c r="K136" s="46"/>
      <c r="L136" s="46"/>
      <c r="M136" s="46"/>
      <c r="N136" s="46"/>
      <c r="O136" s="46"/>
      <c r="P136" s="46"/>
      <c r="Q136" s="49"/>
      <c r="R136" s="49"/>
      <c r="S136" s="49"/>
      <c r="T136" s="49"/>
      <c r="U136" s="49"/>
      <c r="V136" s="46"/>
      <c r="W136" s="46"/>
      <c r="X136" s="46"/>
    </row>
    <row r="137" spans="1:24" s="48" customFormat="1" ht="31.5" hidden="1">
      <c r="A137" s="23" t="s">
        <v>282</v>
      </c>
      <c r="B137" s="24" t="s">
        <v>283</v>
      </c>
      <c r="C137" s="23" t="s">
        <v>46</v>
      </c>
      <c r="D137" s="46">
        <f>D138</f>
        <v>0</v>
      </c>
      <c r="E137" s="47" t="s">
        <v>47</v>
      </c>
      <c r="F137" s="47" t="s">
        <v>47</v>
      </c>
      <c r="G137" s="47" t="s">
        <v>47</v>
      </c>
      <c r="H137" s="46">
        <f t="shared" ref="H137:X137" si="94">H138</f>
        <v>0</v>
      </c>
      <c r="I137" s="46">
        <f t="shared" si="94"/>
        <v>0</v>
      </c>
      <c r="J137" s="46">
        <f t="shared" si="94"/>
        <v>0</v>
      </c>
      <c r="K137" s="46">
        <f t="shared" si="94"/>
        <v>0</v>
      </c>
      <c r="L137" s="46">
        <f t="shared" si="94"/>
        <v>0</v>
      </c>
      <c r="M137" s="46">
        <f t="shared" si="94"/>
        <v>0</v>
      </c>
      <c r="N137" s="46">
        <f t="shared" si="94"/>
        <v>0</v>
      </c>
      <c r="O137" s="46">
        <f t="shared" si="94"/>
        <v>0</v>
      </c>
      <c r="P137" s="46">
        <f t="shared" si="94"/>
        <v>0</v>
      </c>
      <c r="Q137" s="46">
        <f t="shared" si="94"/>
        <v>0</v>
      </c>
      <c r="R137" s="46">
        <f t="shared" si="94"/>
        <v>0</v>
      </c>
      <c r="S137" s="46">
        <f t="shared" si="94"/>
        <v>0</v>
      </c>
      <c r="T137" s="46">
        <f t="shared" si="94"/>
        <v>0</v>
      </c>
      <c r="U137" s="46">
        <f t="shared" si="94"/>
        <v>0</v>
      </c>
      <c r="V137" s="46">
        <f t="shared" si="94"/>
        <v>0</v>
      </c>
      <c r="W137" s="46">
        <f t="shared" si="94"/>
        <v>0</v>
      </c>
      <c r="X137" s="46">
        <f t="shared" si="94"/>
        <v>0</v>
      </c>
    </row>
    <row r="138" spans="1:24" s="48" customFormat="1" ht="47.25" hidden="1">
      <c r="A138" s="36" t="s">
        <v>284</v>
      </c>
      <c r="B138" s="37" t="s">
        <v>285</v>
      </c>
      <c r="C138" s="36" t="s">
        <v>286</v>
      </c>
      <c r="D138" s="46"/>
      <c r="E138" s="50" t="s">
        <v>47</v>
      </c>
      <c r="F138" s="50" t="s">
        <v>47</v>
      </c>
      <c r="G138" s="50" t="s">
        <v>47</v>
      </c>
      <c r="H138" s="46"/>
      <c r="I138" s="46"/>
      <c r="J138" s="46"/>
      <c r="K138" s="46"/>
      <c r="L138" s="46"/>
      <c r="M138" s="46"/>
      <c r="N138" s="46"/>
      <c r="O138" s="46"/>
      <c r="P138" s="46"/>
      <c r="Q138" s="49"/>
      <c r="R138" s="49"/>
      <c r="S138" s="49"/>
      <c r="T138" s="49"/>
      <c r="U138" s="49"/>
      <c r="V138" s="46"/>
      <c r="W138" s="46"/>
      <c r="X138" s="46"/>
    </row>
    <row r="139" spans="1:24" s="48" customFormat="1" ht="47.25" hidden="1">
      <c r="A139" s="23" t="s">
        <v>287</v>
      </c>
      <c r="B139" s="24" t="s">
        <v>63</v>
      </c>
      <c r="C139" s="23" t="s">
        <v>46</v>
      </c>
      <c r="D139" s="46"/>
      <c r="E139" s="47" t="s">
        <v>47</v>
      </c>
      <c r="F139" s="47" t="s">
        <v>47</v>
      </c>
      <c r="G139" s="47" t="s">
        <v>47</v>
      </c>
      <c r="H139" s="46"/>
      <c r="I139" s="46"/>
      <c r="J139" s="46"/>
      <c r="K139" s="46"/>
      <c r="L139" s="46"/>
      <c r="M139" s="46"/>
      <c r="N139" s="46"/>
      <c r="O139" s="46"/>
      <c r="P139" s="46"/>
      <c r="Q139" s="49"/>
      <c r="R139" s="49"/>
      <c r="S139" s="49"/>
      <c r="T139" s="49"/>
      <c r="U139" s="49"/>
      <c r="V139" s="46"/>
      <c r="W139" s="46"/>
      <c r="X139" s="46"/>
    </row>
    <row r="140" spans="1:24" s="48" customFormat="1" ht="31.5" hidden="1">
      <c r="A140" s="23" t="s">
        <v>288</v>
      </c>
      <c r="B140" s="24" t="s">
        <v>289</v>
      </c>
      <c r="C140" s="23" t="s">
        <v>46</v>
      </c>
      <c r="D140" s="46">
        <f>D141+D142+D143</f>
        <v>0</v>
      </c>
      <c r="E140" s="47" t="s">
        <v>47</v>
      </c>
      <c r="F140" s="47" t="s">
        <v>47</v>
      </c>
      <c r="G140" s="47" t="s">
        <v>47</v>
      </c>
      <c r="H140" s="46">
        <f t="shared" ref="H140:X140" si="95">H141+H142+H143</f>
        <v>0</v>
      </c>
      <c r="I140" s="46">
        <f t="shared" si="95"/>
        <v>0</v>
      </c>
      <c r="J140" s="46">
        <f t="shared" si="95"/>
        <v>0</v>
      </c>
      <c r="K140" s="46">
        <f t="shared" si="95"/>
        <v>0</v>
      </c>
      <c r="L140" s="46">
        <f t="shared" si="95"/>
        <v>0</v>
      </c>
      <c r="M140" s="46">
        <f t="shared" si="95"/>
        <v>0</v>
      </c>
      <c r="N140" s="46">
        <f t="shared" si="95"/>
        <v>0</v>
      </c>
      <c r="O140" s="46">
        <f t="shared" si="95"/>
        <v>0</v>
      </c>
      <c r="P140" s="46">
        <f t="shared" si="95"/>
        <v>0</v>
      </c>
      <c r="Q140" s="46">
        <f t="shared" si="95"/>
        <v>0</v>
      </c>
      <c r="R140" s="46">
        <f t="shared" si="95"/>
        <v>0</v>
      </c>
      <c r="S140" s="46">
        <f t="shared" si="95"/>
        <v>0</v>
      </c>
      <c r="T140" s="46">
        <f t="shared" si="95"/>
        <v>0</v>
      </c>
      <c r="U140" s="46">
        <f t="shared" si="95"/>
        <v>0</v>
      </c>
      <c r="V140" s="46">
        <f t="shared" si="95"/>
        <v>0</v>
      </c>
      <c r="W140" s="46">
        <f t="shared" si="95"/>
        <v>0</v>
      </c>
      <c r="X140" s="46">
        <f t="shared" si="95"/>
        <v>0</v>
      </c>
    </row>
    <row r="141" spans="1:24" s="48" customFormat="1" ht="15.75" hidden="1">
      <c r="A141" s="36" t="s">
        <v>290</v>
      </c>
      <c r="B141" s="37" t="s">
        <v>291</v>
      </c>
      <c r="C141" s="36" t="s">
        <v>292</v>
      </c>
      <c r="D141" s="46"/>
      <c r="E141" s="50" t="s">
        <v>47</v>
      </c>
      <c r="F141" s="50" t="s">
        <v>47</v>
      </c>
      <c r="G141" s="50" t="s">
        <v>47</v>
      </c>
      <c r="H141" s="46"/>
      <c r="I141" s="46"/>
      <c r="J141" s="46"/>
      <c r="K141" s="46"/>
      <c r="L141" s="46"/>
      <c r="M141" s="46"/>
      <c r="N141" s="46"/>
      <c r="O141" s="46"/>
      <c r="P141" s="46"/>
      <c r="Q141" s="49"/>
      <c r="R141" s="49"/>
      <c r="S141" s="49"/>
      <c r="T141" s="49"/>
      <c r="U141" s="49"/>
      <c r="V141" s="46"/>
      <c r="W141" s="46"/>
      <c r="X141" s="46"/>
    </row>
    <row r="142" spans="1:24" s="48" customFormat="1" ht="31.5" hidden="1">
      <c r="A142" s="36" t="s">
        <v>293</v>
      </c>
      <c r="B142" s="37" t="s">
        <v>294</v>
      </c>
      <c r="C142" s="36" t="s">
        <v>320</v>
      </c>
      <c r="D142" s="46"/>
      <c r="E142" s="50" t="s">
        <v>47</v>
      </c>
      <c r="F142" s="50" t="s">
        <v>47</v>
      </c>
      <c r="G142" s="50" t="s">
        <v>47</v>
      </c>
      <c r="H142" s="46"/>
      <c r="I142" s="46"/>
      <c r="J142" s="46"/>
      <c r="K142" s="46"/>
      <c r="L142" s="46"/>
      <c r="M142" s="46"/>
      <c r="N142" s="46"/>
      <c r="O142" s="46"/>
      <c r="P142" s="46"/>
      <c r="Q142" s="49"/>
      <c r="R142" s="49"/>
      <c r="S142" s="49"/>
      <c r="T142" s="49"/>
      <c r="U142" s="49"/>
      <c r="V142" s="46"/>
      <c r="W142" s="46"/>
      <c r="X142" s="46"/>
    </row>
    <row r="143" spans="1:24" s="48" customFormat="1" ht="15.75" hidden="1">
      <c r="A143" s="36" t="s">
        <v>295</v>
      </c>
      <c r="B143" s="37" t="s">
        <v>296</v>
      </c>
      <c r="C143" s="36" t="s">
        <v>297</v>
      </c>
      <c r="D143" s="46"/>
      <c r="E143" s="50" t="s">
        <v>47</v>
      </c>
      <c r="F143" s="50" t="s">
        <v>47</v>
      </c>
      <c r="G143" s="50" t="s">
        <v>47</v>
      </c>
      <c r="H143" s="46"/>
      <c r="I143" s="46"/>
      <c r="J143" s="46"/>
      <c r="K143" s="46"/>
      <c r="L143" s="46"/>
      <c r="M143" s="46"/>
      <c r="N143" s="46"/>
      <c r="O143" s="46"/>
      <c r="P143" s="46"/>
      <c r="Q143" s="49"/>
      <c r="R143" s="49"/>
      <c r="S143" s="49"/>
      <c r="T143" s="49"/>
      <c r="U143" s="49"/>
      <c r="V143" s="46"/>
      <c r="W143" s="46"/>
      <c r="X143" s="46"/>
    </row>
    <row r="144" spans="1:24" s="43" customFormat="1" ht="31.5" hidden="1">
      <c r="A144" s="28" t="s">
        <v>298</v>
      </c>
      <c r="B144" s="27" t="s">
        <v>299</v>
      </c>
      <c r="C144" s="28" t="s">
        <v>46</v>
      </c>
      <c r="D144" s="41">
        <f>D145+D146</f>
        <v>0</v>
      </c>
      <c r="E144" s="42" t="s">
        <v>47</v>
      </c>
      <c r="F144" s="42" t="s">
        <v>47</v>
      </c>
      <c r="G144" s="42" t="s">
        <v>47</v>
      </c>
      <c r="H144" s="41">
        <f t="shared" ref="H144:X144" si="96">H145+H146</f>
        <v>0</v>
      </c>
      <c r="I144" s="41">
        <f t="shared" si="96"/>
        <v>0</v>
      </c>
      <c r="J144" s="41">
        <f t="shared" si="96"/>
        <v>0</v>
      </c>
      <c r="K144" s="41">
        <f t="shared" si="96"/>
        <v>0</v>
      </c>
      <c r="L144" s="41">
        <f t="shared" si="96"/>
        <v>0</v>
      </c>
      <c r="M144" s="41">
        <f t="shared" si="96"/>
        <v>0</v>
      </c>
      <c r="N144" s="41">
        <f t="shared" si="96"/>
        <v>0</v>
      </c>
      <c r="O144" s="41">
        <f t="shared" si="96"/>
        <v>0</v>
      </c>
      <c r="P144" s="41">
        <f t="shared" si="96"/>
        <v>0</v>
      </c>
      <c r="Q144" s="41">
        <f t="shared" si="96"/>
        <v>0</v>
      </c>
      <c r="R144" s="41">
        <f t="shared" si="96"/>
        <v>0</v>
      </c>
      <c r="S144" s="41">
        <f t="shared" si="96"/>
        <v>0</v>
      </c>
      <c r="T144" s="41">
        <f t="shared" si="96"/>
        <v>0</v>
      </c>
      <c r="U144" s="41">
        <f t="shared" si="96"/>
        <v>0</v>
      </c>
      <c r="V144" s="41">
        <f t="shared" si="96"/>
        <v>0</v>
      </c>
      <c r="W144" s="41">
        <f t="shared" si="96"/>
        <v>0</v>
      </c>
      <c r="X144" s="41">
        <f t="shared" si="96"/>
        <v>0</v>
      </c>
    </row>
    <row r="145" spans="1:24" s="43" customFormat="1" ht="31.5" hidden="1">
      <c r="A145" s="39" t="s">
        <v>300</v>
      </c>
      <c r="B145" s="40" t="s">
        <v>301</v>
      </c>
      <c r="C145" s="39" t="s">
        <v>302</v>
      </c>
      <c r="D145" s="41"/>
      <c r="E145" s="45" t="s">
        <v>47</v>
      </c>
      <c r="F145" s="45" t="s">
        <v>47</v>
      </c>
      <c r="G145" s="45" t="s">
        <v>47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4"/>
      <c r="R145" s="44"/>
      <c r="S145" s="44"/>
      <c r="T145" s="44"/>
      <c r="U145" s="44"/>
      <c r="V145" s="41"/>
      <c r="W145" s="41"/>
      <c r="X145" s="41"/>
    </row>
    <row r="146" spans="1:24" s="43" customFormat="1" ht="15.75" hidden="1">
      <c r="A146" s="39" t="s">
        <v>303</v>
      </c>
      <c r="B146" s="40" t="s">
        <v>304</v>
      </c>
      <c r="C146" s="39" t="s">
        <v>305</v>
      </c>
      <c r="D146" s="41"/>
      <c r="E146" s="45" t="s">
        <v>47</v>
      </c>
      <c r="F146" s="45" t="s">
        <v>47</v>
      </c>
      <c r="G146" s="45" t="s">
        <v>47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4"/>
      <c r="R146" s="44"/>
      <c r="S146" s="44"/>
      <c r="T146" s="44"/>
      <c r="U146" s="44"/>
      <c r="V146" s="41"/>
      <c r="W146" s="41"/>
      <c r="X146" s="41"/>
    </row>
  </sheetData>
  <mergeCells count="30">
    <mergeCell ref="A5:X5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  <mergeCell ref="V114:V115"/>
    <mergeCell ref="A4:X4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6:X6"/>
    <mergeCell ref="A7:X7"/>
    <mergeCell ref="A8:X8"/>
    <mergeCell ref="A9:X9"/>
  </mergeCells>
  <pageMargins left="0.31" right="0.27559055118110237" top="0.27559055118110237" bottom="0.27559055118110237" header="0" footer="0"/>
  <pageSetup paperSize="9" scale="32" fitToWidth="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2020-03-24T01:38:53Z</cp:lastPrinted>
  <dcterms:created xsi:type="dcterms:W3CDTF">2009-07-27T10:10:26Z</dcterms:created>
  <dcterms:modified xsi:type="dcterms:W3CDTF">2020-04-01T05:10:42Z</dcterms:modified>
</cp:coreProperties>
</file>